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cperezd\Desktop\INSTRUCTORES\02.PSP-MGN-CLPE-0046-2025 (10 FEB- 20 DIC)\"/>
    </mc:Choice>
  </mc:AlternateContent>
  <xr:revisionPtr revIDLastSave="0" documentId="8_{B78B9E02-64AD-4002-8661-E7100C05FAD0}" xr6:coauthVersionLast="47" xr6:coauthVersionMax="47" xr10:uidLastSave="{00000000-0000-0000-0000-000000000000}"/>
  <bookViews>
    <workbookView xWindow="30" yWindow="750" windowWidth="20460" windowHeight="10770" firstSheet="1" activeTab="1" xr2:uid="{FFEDEB19-D1B5-4563-8690-9AF53739C9D8}"/>
  </bookViews>
  <sheets>
    <sheet name="SELECCIONADOS" sheetId="1" state="hidden" r:id="rId1"/>
    <sheet name="SELECCIONADOS Y PERFILES" sheetId="2" r:id="rId2"/>
  </sheets>
  <externalReferences>
    <externalReference r:id="rId3"/>
    <externalReference r:id="rId4"/>
  </externalReferences>
  <definedNames>
    <definedName name="_xlnm._FilterDatabase" localSheetId="0" hidden="1">SELECCIONADOS!$A$2:$D$140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6"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7" i="1"/>
  <c r="E108" i="1"/>
  <c r="E109" i="1"/>
  <c r="E111" i="1"/>
  <c r="E112" i="1"/>
  <c r="E113" i="1"/>
  <c r="E114" i="1"/>
  <c r="E115" i="1"/>
  <c r="E116" i="1"/>
  <c r="E117" i="1"/>
  <c r="E120" i="1"/>
  <c r="E122" i="1"/>
  <c r="E123" i="1"/>
  <c r="E124" i="1"/>
  <c r="E125" i="1"/>
  <c r="E126" i="1"/>
  <c r="E127" i="1"/>
  <c r="E128" i="1"/>
  <c r="E129" i="1"/>
  <c r="E133" i="1"/>
  <c r="E134" i="1"/>
  <c r="E135" i="1"/>
  <c r="E136" i="1"/>
  <c r="E137" i="1"/>
  <c r="E138" i="1"/>
  <c r="E139" i="1"/>
  <c r="E140" i="1"/>
  <c r="E3" i="1"/>
</calcChain>
</file>

<file path=xl/sharedStrings.xml><?xml version="1.0" encoding="utf-8"?>
<sst xmlns="http://schemas.openxmlformats.org/spreadsheetml/2006/main" count="513" uniqueCount="358">
  <si>
    <t>ID. VACANTE</t>
  </si>
  <si>
    <t xml:space="preserve">CÉDULA </t>
  </si>
  <si>
    <t>NOMBRES Y APELLIDOS</t>
  </si>
  <si>
    <t>PROGRAMA</t>
  </si>
  <si>
    <t>CORREO ELECTRÓNICO</t>
  </si>
  <si>
    <t>PERFIL</t>
  </si>
  <si>
    <t>NASLY BEATRIZ SCOTT ZAMBRANO</t>
  </si>
  <si>
    <t>TEJIDO ARTESANAL CON AGUJAS</t>
  </si>
  <si>
    <t>LILIANA TERESA CORONADO</t>
  </si>
  <si>
    <t>JOSE ALBERTO VALLESIA CERVANTES</t>
  </si>
  <si>
    <t>COCINA</t>
  </si>
  <si>
    <t>FADWA MARIA ABDALLAH ZAWADI</t>
  </si>
  <si>
    <t>MANEJO DE MAQUINARIA DE CONFECCION INDUSTRIAL</t>
  </si>
  <si>
    <t>LUIS ANGEL MUÑOZ RAMBAL</t>
  </si>
  <si>
    <t>SISTEMAS</t>
  </si>
  <si>
    <t>EDLUIN ALBERTO ANDRADE CONTRERAS</t>
  </si>
  <si>
    <t>ASESORIA COMERCIAL</t>
  </si>
  <si>
    <t>LAURA MARGARITA ORTIZ GARCIA</t>
  </si>
  <si>
    <t>PASTELERIA</t>
  </si>
  <si>
    <t>MONICA PATRICIA GUTIERREZ TEHERAN</t>
  </si>
  <si>
    <t>MANIPULACION DE ALIMENTOS</t>
  </si>
  <si>
    <t>CATALINA GIL DINGULA</t>
  </si>
  <si>
    <t>LUIS MIGUEL CONSUEGRA VERGARA</t>
  </si>
  <si>
    <t>CONTABILIZACION DE OPERACIONES COMERCIALES Y FINANCIERAS</t>
  </si>
  <si>
    <t>JUAN CARLOS GOMEZ MANJARREZ</t>
  </si>
  <si>
    <t>FRANCISCO JAVIER CAMPO PORTILLA</t>
  </si>
  <si>
    <t>GINA ROSA CARREÑO</t>
  </si>
  <si>
    <t>GLORIA EDILMA LOPEZ SALDARRIAGA</t>
  </si>
  <si>
    <t>MONICA PATRICIA GONZALEZ SUAREZ</t>
  </si>
  <si>
    <t>OPERACION TURISTICA LOCAL</t>
  </si>
  <si>
    <t>ANGELA PATRICIA NAVAS MAESTRE</t>
  </si>
  <si>
    <t>TERESA CECILIA BOCANEGRA</t>
  </si>
  <si>
    <t>EVANGELINA IBAÑEZ SANTIAGO</t>
  </si>
  <si>
    <t>MARTHA ISABEL CARREÑO FERNANDEZ</t>
  </si>
  <si>
    <t>NUBIA ESTHER VEGA SUAREZ</t>
  </si>
  <si>
    <t>ASISTENCIA ADMINISTRATIVA</t>
  </si>
  <si>
    <t>CARLOS ALBERTO LAPEIRA PABON</t>
  </si>
  <si>
    <t>MARTHA MERCEDES MONTESINO TOVAR</t>
  </si>
  <si>
    <t>KATHERINE LOZANO LARIOS</t>
  </si>
  <si>
    <t>BIATNETT ELIANA CAMPO HUGUET</t>
  </si>
  <si>
    <t>WILMAN ALEXANDER AGUIRRE MARQUEZ</t>
  </si>
  <si>
    <t>MARTIN ELIAS VILLALOBOS ROPAIN</t>
  </si>
  <si>
    <t>JHON EDINSON MARMOL</t>
  </si>
  <si>
    <t>ASISTENCIA EN ORGANIZACION DE ARCHIVOS</t>
  </si>
  <si>
    <t xml:space="preserve">GLORIA EUGENIA SALDARRIAGA SEPULVEDA </t>
  </si>
  <si>
    <t>JUAN ALBERTO CUADRADO</t>
  </si>
  <si>
    <t>WALTER JANER FONTALVO TORO</t>
  </si>
  <si>
    <t>JORGE MIGUEL DONADO BARRIOS</t>
  </si>
  <si>
    <t>jorgm_0808@hotmail.com</t>
  </si>
  <si>
    <t>SAMIRA BEATRIZ HERNANDEZ MONTENEGRO</t>
  </si>
  <si>
    <t>valesoft@misena.edu.co</t>
  </si>
  <si>
    <t>CARLOS ALBERTO STUWE ROLDAN</t>
  </si>
  <si>
    <t>carlos.stuwe@gmail.com</t>
  </si>
  <si>
    <t>ADSO-CIENAGA</t>
  </si>
  <si>
    <t>CLAUDIA MARIA NAJERA CASTELLAR</t>
  </si>
  <si>
    <t xml:space="preserve">36560914		</t>
  </si>
  <si>
    <t xml:space="preserve">YASMIN ALICIA FERNANDEZ LARA		</t>
  </si>
  <si>
    <t xml:space="preserve">ENFERMERIA 		</t>
  </si>
  <si>
    <t>yasminfernandez3@gmail.com</t>
  </si>
  <si>
    <t xml:space="preserve">36557772		</t>
  </si>
  <si>
    <t>BETTYS ELENA BERDUGO FAJARDO</t>
  </si>
  <si>
    <t>bettyseberdugof@hotmail.com</t>
  </si>
  <si>
    <t>MARIA CONCEPCION MAESTRE RIVERA</t>
  </si>
  <si>
    <t>GUSTAVO ADOLFO RAMOS MORALES</t>
  </si>
  <si>
    <t>LUIS ALFREDO MONTENEGRO PEREZ</t>
  </si>
  <si>
    <t>MERCADEO Y VENTAS</t>
  </si>
  <si>
    <t>ARMANDO JOSE CUELLO NOGUERO</t>
  </si>
  <si>
    <t>ALVARO ANDRES SERRANO DIAZ</t>
  </si>
  <si>
    <t>JAIRO GARCIA BENEDETTI</t>
  </si>
  <si>
    <t>EFRAIN ANTONIO PABON FONTALVO</t>
  </si>
  <si>
    <t>ABDALA ELIAS DORIA BECHARA</t>
  </si>
  <si>
    <t>TRANSPORTE MASIVO DE PASAJEROS</t>
  </si>
  <si>
    <t>LEONEL MOSCOTE DIAZ</t>
  </si>
  <si>
    <t>KATHERINE DEL ROSARIO CORDOBA CASTRILLO</t>
  </si>
  <si>
    <t>CLAUDIA PATRICIA AGUDELO RUIZ</t>
  </si>
  <si>
    <t>MARIA GISELLA JIMENEZ VALENCIA</t>
  </si>
  <si>
    <t>DIANA MARIA SALAS BURGOS</t>
  </si>
  <si>
    <t>WILMAN ALBERTO DIAZGRANADOS JIMENEZ</t>
  </si>
  <si>
    <t>MANTENIMIENTO DE EQUIPOS DE COMPUTO</t>
  </si>
  <si>
    <t>JORGE ANTONIO TUNARROSA CANTILLO</t>
  </si>
  <si>
    <t xml:space="preserve">ENFERMERIA </t>
  </si>
  <si>
    <t>SILVIA MERCEDES ARRIETA SANCHEZ</t>
  </si>
  <si>
    <t xml:space="preserve">MILENA MORENO CERVANTES </t>
  </si>
  <si>
    <t>ENFERMERIA</t>
  </si>
  <si>
    <t>JOHANA ISABEL CORREA QUIROZ</t>
  </si>
  <si>
    <t xml:space="preserve">EUGENIA MARGARITA OSORIO DIAZ </t>
  </si>
  <si>
    <t>CLAUDIA MILENA CONTRERAS SIERRA</t>
  </si>
  <si>
    <t>ALFREDO MANUEL LEAL MELENDEZ</t>
  </si>
  <si>
    <t>WILMAR RAMON CASTRO ROBLES</t>
  </si>
  <si>
    <t>JULIO JOSE ALVAREZ NUÑEZ</t>
  </si>
  <si>
    <t>FREDY FARID PAIPA CASTRO</t>
  </si>
  <si>
    <t>ELABORACION DE AUDIOVISUALES</t>
  </si>
  <si>
    <t>GABY GABRIEL RUDAS ESCOBAR</t>
  </si>
  <si>
    <t>MELISSA DEL CARMEN AMADOR</t>
  </si>
  <si>
    <t>RODRIGO ANTONIO DURAN PEREZ</t>
  </si>
  <si>
    <t>APOYO ADMINISTRATIVO EN SALUD</t>
  </si>
  <si>
    <t>ALBIS LUZ FONTALVO SIERRA</t>
  </si>
  <si>
    <t>ARNULFO ROJAS TARAZONA</t>
  </si>
  <si>
    <t>STELLA JAIMES ROPERO</t>
  </si>
  <si>
    <t>COSMETOLOGIA Y ESTETICA INTEGRAL</t>
  </si>
  <si>
    <t xml:space="preserve">LUZ ELENA SILVA CASTRO </t>
  </si>
  <si>
    <t>JORGE LUIS NAVARRO ALVEAR</t>
  </si>
  <si>
    <t>JORGE ELICER FEREZ BONETT</t>
  </si>
  <si>
    <t>LILIANA PATRICIA CRESPO ROJAS</t>
  </si>
  <si>
    <t>MELVIN ENRIQUE DOUGLAS MARTINEZ</t>
  </si>
  <si>
    <t>EJECUCION DE PROGRAMAS DEPORTIVOS</t>
  </si>
  <si>
    <t>TATIANA KARINI MOLINA DALLOS</t>
  </si>
  <si>
    <t>COMUNICACIÓN COMERCIAL</t>
  </si>
  <si>
    <t>LIN CARLO HENRY COSTA</t>
  </si>
  <si>
    <t>ACTIVIDAD FISICA</t>
  </si>
  <si>
    <t>LUIS ALBERTO PAVA CARMONA</t>
  </si>
  <si>
    <t>ANÁLISIS Y DESARROLLO DE SOFTWARE</t>
  </si>
  <si>
    <t>IBIS MARGARITA ESCALANTE JIMENEZ</t>
  </si>
  <si>
    <t>GESTION CONTABLE Y DE INFORMACION FINANCIERA</t>
  </si>
  <si>
    <t>GIAN CARLO LOBO CORONEL</t>
  </si>
  <si>
    <t>GESTION DE REDES DE DATOS</t>
  </si>
  <si>
    <t>JHON CARLOS BERMUDEZ</t>
  </si>
  <si>
    <t>KELLY LAUDITH ULLOA GARCIA</t>
  </si>
  <si>
    <t>GESTIÓN EMPRESARIAL</t>
  </si>
  <si>
    <t>JOSE ALBERTO EGURROLA PEDRAZA</t>
  </si>
  <si>
    <t>JAIRZINHO CABRERA DAVILA</t>
  </si>
  <si>
    <t>HENRY TORRES PERTUZ</t>
  </si>
  <si>
    <t>ALBA LUCIA MONTES BARRAZA</t>
  </si>
  <si>
    <t>DESARROLLO DE MEDIOS GRAFICOS VISUALES</t>
  </si>
  <si>
    <t>LEINY HERNANDEZ RODRIGUEZ</t>
  </si>
  <si>
    <t>LIZETH PAOLA OLIVEROS ORTIZ</t>
  </si>
  <si>
    <t>REINELDA DE JESUS FONTALVO FRANCO</t>
  </si>
  <si>
    <t>KELLY BEATRIZ PADILLA JIMENEZ</t>
  </si>
  <si>
    <t>FRANK LEVYS PEÑARANDA HERNANDEZ</t>
  </si>
  <si>
    <t>DIANA DEL SOCORRO HENAO LOZANO</t>
  </si>
  <si>
    <t>ALDO GABRIEL PRASCA MUÑOZ</t>
  </si>
  <si>
    <t>ADELA BLANCO BUENO</t>
  </si>
  <si>
    <t>NELYIS MARIA RINCON</t>
  </si>
  <si>
    <t>WENDY ZULEY TOLEDO BUSTILLO</t>
  </si>
  <si>
    <t>INTEGRACION DE OPERACIONES LOGISTICAS</t>
  </si>
  <si>
    <t xml:space="preserve">LEONARDO CAMPO </t>
  </si>
  <si>
    <t>PROCESOS PARA LA COMERCIALIZACION INTERNACIONAL</t>
  </si>
  <si>
    <t>ANA MARIENA ANDRADE MUÑOZ</t>
  </si>
  <si>
    <t>ROCIO DEL ROSARIO GOMEZ POSADA</t>
  </si>
  <si>
    <t>ALFREDO ALFONSO MARTINEZ ACOSTA</t>
  </si>
  <si>
    <t>INGLÉS PRESENCIAL</t>
  </si>
  <si>
    <t>KEVIN CASTRO FERNANDEZ</t>
  </si>
  <si>
    <t>JEAN CARLOS ACOSTA</t>
  </si>
  <si>
    <t>KAROL VANESA FLOREZ</t>
  </si>
  <si>
    <t>ALEXANDER NUÑEZ</t>
  </si>
  <si>
    <t>JASEON ALBOR</t>
  </si>
  <si>
    <t>RAUL CAYETANO OLIVEROS</t>
  </si>
  <si>
    <t xml:space="preserve">57435381		</t>
  </si>
  <si>
    <t xml:space="preserve">ROSA MARIA SALAS ORTIZ		</t>
  </si>
  <si>
    <t xml:space="preserve">PRESELECCION DE TALENTO HUMANO MEDIADO POR HERRAMIENTAS TIC		</t>
  </si>
  <si>
    <t>rosasalas@misena.edu.co</t>
  </si>
  <si>
    <t>"Requisitos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Experiencia laboral: veinticuatro (24) meses de experiencia de los cuales dieciocho (18) meses estarán relacionados con el ejercicio de la profesión u oficio objeto de la formación profesional y seis (6) meses en labores de docencia y/o trabajo comunitario."</t>
  </si>
  <si>
    <t xml:space="preserve">26900516		</t>
  </si>
  <si>
    <t xml:space="preserve">ROSALBA SIADO CANTILLO		</t>
  </si>
  <si>
    <t xml:space="preserve">ASISTENCIA ADMINISTRATIVA		</t>
  </si>
  <si>
    <t>rosalba.siado@gmail.com</t>
  </si>
  <si>
    <t>ROSSANA MARÍA DE LA CRUZ DEL SOCORRO GUIDA PONCE</t>
  </si>
  <si>
    <t>INGLÉS VIRTUAL</t>
  </si>
  <si>
    <t>LUIS JAVIER ARDILA OSPINO</t>
  </si>
  <si>
    <t>GERSSON RAFAEL CELEDON PERTUZ</t>
  </si>
  <si>
    <t xml:space="preserve">7602142		</t>
  </si>
  <si>
    <t>JORGE LUIS MOREU HOYOS</t>
  </si>
  <si>
    <t xml:space="preserve">EJECUCION DE PROGRMAS DEPORTIVOS		</t>
  </si>
  <si>
    <t>jmoreu@misena.edu.co</t>
  </si>
  <si>
    <t xml:space="preserve">	JAIR ENRIQUE VIDES GOMEZ</t>
  </si>
  <si>
    <t>LEONIS MENDOZA</t>
  </si>
  <si>
    <t>JAVIER ALTAMAR DELEÒN</t>
  </si>
  <si>
    <t>SERVICIO DE RESTAURANTE Y BAR</t>
  </si>
  <si>
    <t>LEONARDO CARLOS DEORO BARRIOS</t>
  </si>
  <si>
    <t>DELIA ANTONIA FLOREZ ARIZA</t>
  </si>
  <si>
    <t>KEYLA NERINA DAZA JACQUIN</t>
  </si>
  <si>
    <t xml:space="preserve">RECURSOS HUMANOS </t>
  </si>
  <si>
    <t>DONALDO ANTONIO MARTINEZ HERRERA</t>
  </si>
  <si>
    <t>EJECUCION MUSICAL CON INSTRUMENTOS FUNCIONALES</t>
  </si>
  <si>
    <t xml:space="preserve">36523428		</t>
  </si>
  <si>
    <t xml:space="preserve">NANCY DE JESÚS PINEDO DE MENDOZA		</t>
  </si>
  <si>
    <t xml:space="preserve">ASISTENCIA EN ORGANIZACIÓN DE ARCHIVOS		</t>
  </si>
  <si>
    <t>napica15@hotmail.com</t>
  </si>
  <si>
    <t xml:space="preserve">57439145		</t>
  </si>
  <si>
    <t xml:space="preserve">MARIA DEL CARMEN FONTALVO CALANCHE		</t>
  </si>
  <si>
    <t>mafoca@misena.edu.co</t>
  </si>
  <si>
    <t>JUANA LOPEZ MONTERO</t>
  </si>
  <si>
    <t xml:space="preserve">84451413		</t>
  </si>
  <si>
    <t xml:space="preserve">MICHAEL STEVENS CAMPO ZAMBRANO		</t>
  </si>
  <si>
    <t>orionyliluz@gmail.com</t>
  </si>
  <si>
    <t>DELSY CECILIA MONTENEGRO CASTRO</t>
  </si>
  <si>
    <t>JAIRO ALFONSO REDONDO SOTO</t>
  </si>
  <si>
    <t>PAOLA FABIOLA PEREZ MENDEZ</t>
  </si>
  <si>
    <t>NORMA CONSTANZA VARELA CERQUERA</t>
  </si>
  <si>
    <t>MARIO ALFREDO OREJARENA VEGA</t>
  </si>
  <si>
    <t>MANUEL AGUSTIN SANCHEZ ROMERO</t>
  </si>
  <si>
    <t xml:space="preserve">LUIS ALBERTO SANCHEZ GARCIA	</t>
  </si>
  <si>
    <t xml:space="preserve">DIRECCIÓN DE VENTAS </t>
  </si>
  <si>
    <t>EDUARDO RAFAEL RIASCOS SULBARAN</t>
  </si>
  <si>
    <t>COORDINACION DE SERVICIOS HOTELEROS</t>
  </si>
  <si>
    <t xml:space="preserve">73160943		</t>
  </si>
  <si>
    <t xml:space="preserve">TULIO GERMAN URUETA PERTUZ		</t>
  </si>
  <si>
    <t xml:space="preserve">GESTIÓN DE LA SEGURIDAD Y SALUD EN EL TRABAJO		</t>
  </si>
  <si>
    <t>t.uruetapertuz@yahoo.com</t>
  </si>
  <si>
    <t>SISTEMA DE GESTION DE LA SEGURIDAD Y SALUD EN EL TRABAJO SG-SST</t>
  </si>
  <si>
    <t xml:space="preserve">57429075		</t>
  </si>
  <si>
    <t xml:space="preserve">GLORIA CECILIA MAESTRE RIVERA		</t>
  </si>
  <si>
    <t>gmaestrer@yahoo.es</t>
  </si>
  <si>
    <t xml:space="preserve">55301646	</t>
  </si>
  <si>
    <t>GABRIELA SANTANA</t>
  </si>
  <si>
    <t>gabrielasantana1@hotmail.com</t>
  </si>
  <si>
    <t xml:space="preserve">MARTHA ISABEL AFANADOR LEON	</t>
  </si>
  <si>
    <t>GESTIÓN DE MERCADOS</t>
  </si>
  <si>
    <t>CARMENZA MARIA CARABALLO CASTRO</t>
  </si>
  <si>
    <t>JUAN ALBERTO LLANOS SALAZAR</t>
  </si>
  <si>
    <t>GESTIÓN LOGÍSTICA</t>
  </si>
  <si>
    <t>YADIRA CAMPO GALINDO</t>
  </si>
  <si>
    <t>RUBY ESTHER HERRERA NAVARRO</t>
  </si>
  <si>
    <t>JUAN CARLOS HENRIQUEZ JIMENEZ</t>
  </si>
  <si>
    <t>DIRECCION DE VENTAS</t>
  </si>
  <si>
    <t>ANA KARINA BORNACELLI JIMENEZ</t>
  </si>
  <si>
    <t>JAVIER MATIA GAMARRA PARRA</t>
  </si>
  <si>
    <t xml:space="preserve">ANEXO 3. PERFILES CONTRATACIÓN INSTRUCTORES </t>
  </si>
  <si>
    <t>AÑO:</t>
  </si>
  <si>
    <t>ELABORADO POR:</t>
  </si>
  <si>
    <t>No.</t>
  </si>
  <si>
    <t>NIVEL</t>
  </si>
  <si>
    <t>NOMBRE DEL PROGRAMA</t>
  </si>
  <si>
    <t>EDUCACIÓN</t>
  </si>
  <si>
    <t>EXPERIENCIA</t>
  </si>
  <si>
    <t>TÉCNICO</t>
  </si>
  <si>
    <t>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t>
  </si>
  <si>
    <t>VEINTICUATRO (24) MESES DE EXPERIENCIA: DE LOS CUALES DIECIOCHO (18) MESES ESTARÁN RELACIONADOS CON EL EJERCICIO DE LA PROFESIÓN U OFICIO OBJETO DE LA FORMACIÓN PROFESIONAL Y SEIS (6) MESES EN LABORES DE DOCENCIA.</t>
  </si>
  <si>
    <t xml:space="preserve">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t>
  </si>
  <si>
    <t>COMPETENCIAS CIUDADANAS EN LA SEGURIDAD VIAL</t>
  </si>
  <si>
    <t>SERVICIOS FARMACEUTICOS</t>
  </si>
  <si>
    <t>ANALISIS Y DESARROLLO DE SOFTWARE.</t>
  </si>
  <si>
    <t>APOYO ADMINISTRATIVO EN SALUD.</t>
  </si>
  <si>
    <t>ASISTENCIA ADMINISTRATIVA .</t>
  </si>
  <si>
    <t>ASISTENCIA EN ORGANIZACION DE ARCHIVOS .</t>
  </si>
  <si>
    <t>COCINA.</t>
  </si>
  <si>
    <t>CONTABILIZACION DE OPERACIONES COMERCIALES Y FINANCIERAS.</t>
  </si>
  <si>
    <t>COORDINACION DE PROCESOS LOGISTICOS</t>
  </si>
  <si>
    <t>ELABORACION DE AUDIOVISUALES.</t>
  </si>
  <si>
    <t>ENFERMERIA.</t>
  </si>
  <si>
    <t>GESTION DE LA SEGURIDAD Y SALUD EN EL TRABAJO</t>
  </si>
  <si>
    <t>GESTIÓN DEL TALENTO HUMANO</t>
  </si>
  <si>
    <t>GESTIÓN DOCUMENTAL</t>
  </si>
  <si>
    <t>Institucional de la Enseñanza de Idiomas - Ingles Presencial</t>
  </si>
  <si>
    <t>Institucional de la Enseñanza de Idiomas - Ingles Virtual</t>
  </si>
  <si>
    <t>INSTITUCIONAL PEDAGÓGICA - ACTIVIDAD FÍSICA Y HÁBITOS DE VIDA SALUDABLE</t>
  </si>
  <si>
    <t>INSTITUCIONAL PEDAGÓGICA - COMUNICACIÓN</t>
  </si>
  <si>
    <t xml:space="preserve">INSTITUCIONAL PEDAGÓGICA - DERECHOS HUMANOS Y FUNDAMENTALES EN EL TRABAJO </t>
  </si>
  <si>
    <t>INSTITUCIONAL PEDAGÓGICA - INTERACCIÓN CONSIGO MISMO, CON LOS DEMÁS Y LA NATURALEZA</t>
  </si>
  <si>
    <t>INSTITUCIONAL PEDAGÓGICA - PROTECCIÓN AMBIENTAL, SEGURIDAD Y SALUD EN EL TRABAJO</t>
  </si>
  <si>
    <t>INSTITUCIONAL PEDAGÓGICA - RAZONAMIENTO CUANTITATIVO</t>
  </si>
  <si>
    <t>MANTENIMIENTO DE COMPUTADORES Y CONFIGURACION DE REDES LAN</t>
  </si>
  <si>
    <t>OPERACION DE CARGADOR FRONTAL</t>
  </si>
  <si>
    <t>OPERACIONES COMERCIALES</t>
  </si>
  <si>
    <t>PELUQUERIA.</t>
  </si>
  <si>
    <t>SISTEMAS.</t>
  </si>
  <si>
    <t>Mínimo 24 meses de experiencia certificada en procesos de facturación de servicios de salud, o en procesos de admisión y afiliación de usuarios en la red de servicios de salud mínimo 6 meses de experiencia docente</t>
  </si>
  <si>
    <t>Licenciado en educación física.  Tecnólogo en el núcleo básico de conocimiento dedeportes, educación física y recreación alternativa, Profesional en ciencias del deporte.  Título profesional universitario el núcleo básico de conocimiento dedeportes, educación física y recreación; o educación física y afines; o educación, Tecnólogo en actividad física o entrenamiento deportivo con especialización tecnológica relacionada con el área de conocimiento.</t>
  </si>
  <si>
    <t>Opción 1: treinta (30) meses de experiencia relacionada distribuida así dieciocho (18) meses de experiencia relacionada con el ejercicio de cultura física y doce (12) meses en docencia, Opción 2: veinticuatro (24) meses de experiencia relacionada distribuida asídoce (12) meses de experiencia relacionada con el ejercicio de la cultura física y doce (12) meses en docencia, adicionalmente certificar cursos de formación en pedagogía de mínimo 40 horas o presentar certificación de competencia laboral vigente en orientación de procesos formativos presenciales.</t>
  </si>
  <si>
    <t>TÍTULO DE TÉCNICO PROFESIONAL EN NÚCLEOS BÁSICOS DE CONOCIMIENTO DE: ADMINISTRACIÓN, OCONTADURÍA PÚBLICA; O INGENIERÍA ADMINISTRATIVA Y AFINES; O ECONOMÍA. VER ANEXOS: (N.B.C.),(TITULOS SENA)ALTERNATIVA 1TÍTULO DE TECNÓLOGO EN NÚCLEOS BÁSICOS DE CONOCIMIENTO DE: ADMINISTRACIÓN, CONTADURÍAPÚBLICA; O INGENIERÍA ADMINISTRATIVA Y AFINES. VER ANEXOS: (N.B.C.)(TITULOS SENA)ALTERNATIVA 2TÍTULO PROFESIONAL UNIVERSITARIO EN NÚCLEOS BÁSICOS DE CONOCIMIENTO DE: EDUCACIÓN; OADMINISTRACIÓN, CONTADURÍA PÚBLICA; O INGENIERÍA ADMINISTRATIVA Y AFINES; Y ECONOMÍA. (VERANEXO N.B.C) TARJETA PROFESIONAL EN LOS CASOS EXIGIDOS POR LA LEY.</t>
  </si>
  <si>
    <t>TREINTA Y SEIS (36) MESES DE EXPERIENCIA RELACIONADA DISTRIBUIDA ASÍ: VEINTICUATRO (24) MESESDE EXPERIENCIA RELACIONADA CON EL EJERCICIO DE EMPRENDIMIENTO (12) MESES EN DOCENCIA OINSTRUCCIÓN CERTIFICADA POR ENTIDAD LEGALMENTE RECONOCIDAALTERNATIVA 1TREINTA (30) MESES DE EXPERIENCIA RELACIONADA DISTRIBUIDA ASÍ: DIECIOCHO (18) MESES DEEXPERIENCIA RELACIONADA CON EL EJERCICIO DE EMPRENDIMIENTO (12) MESES EN DOCENCIA.ALTERNATIVA 2VEINTICUATRO (24) MESES DE EXPERIENCIA RELACIONADA DISTRIBUIDA ASÍ: DOCE (12) MESES DEEXPERIENCIA RELACIONADA CON EL EJERCICIO DE EMPRENDIMIENTO Y DOCE (12) MESES EN DOCENCIA.</t>
  </si>
  <si>
    <t>ALTERNATIVA 1:TÍTULO PROFESIONAL UNIVERSITARIO EL NÚCLEO BÁSICO DE CONOCIMIENTO DE BIBLIOTECOLOGÍA, OTROS DE CIENCIAS SOCIALES Y HUMANAS; O GEOGRAFÍA E HISTORIA; O INGENIERÍA DE SISTEMAS, TELEMÁTICA Y AFINES; O NBC SIN CLASIFICAR.ALTERNATIVA 2:TÍTULO DE TECNÓLOGO EN EL NÚCLEO BÁSICO DE CONOCIMIENTO DE: ADMINISTRACIÓN; O BIBLIOTECOLOGÍA, OTROS DE CIENCIAS SOCIALES Y HUMANAS. VER ANEXOS: (N.B.C.)ALTERNATIVA 3:TÍTULO DE TÉCNICO PROFESIONAL EN EL NÚCLEO BÁSICO DE CONOCIMIENTO BIBLIOTECOLOGÍA, OTROS DE CIENCIAS SOCIALES Y HUMANAS. VER ANEXOS: (N.B.C.), (TITULOS SENA).</t>
  </si>
  <si>
    <t>ALTERNATIVA 1:VEINTICUATRO (24) MESES DE EXPERIENCIA RELACIONADA DISTRIBUIDA ASÍ: DOCE (12) MESES DE EXPERIENCIA RELACIONADA EJERCICIO DE GESTIÓN DOCUMENTAL Y DOCE (12) MESES EN DOCENCIA.ALTERNATIVA2:TREINTA (30) MESES DE EXPERIENCIA RELACIONADA DISTRIBUIDA ASÍ: DIECIOCHO (18) MESES DE EXPERIENCIA RELACIONADA EJERCICIO DE GESTIÓN DOCUMENTAL Y DOCE (12) MESES EN DOCENCIA.ALTERNATIVA 3:TREINTA Y SEIS (36) MESES DE EXPERIENCIA RELACIONADA DISTRIBUIDA ASÍ: VEINTICUATRO (24) MESES DE EXPERIENCIA RELACION EL EJERCICIO DE GESTIÓN DOCUMENTAL Y DOCE (12) MESES EN DOCENCIA O INSTRUCCIÓN CERTIFICADA POR ENTIDAD LEGA RECONOCIDA</t>
  </si>
  <si>
    <t>Opción 1profesional en las áreas de gastronomía, cocina, alta cocina, culinaria o gestión hotelera. Opción 2tecnólogo en las áreas de cocina, gastronomía, culinaria, gestión hotelera o gestión de alimentos y bebidas. Opción 3técnico profesional en las áreas de cocina, gastronomía o culinaria. Opción 4técnico en las áreas de cocina, gastronomía o culinaria.</t>
  </si>
  <si>
    <t>Experiencia laboral: mínimo veinticuatro (24) meses en la preparación de alimentos para establecimientos gastronómicosadicionalmente, para todas las opciones, certificar cursos de formación en pedagogía de mínimo 40 horas o certificación de competencia laboral vigente en orientación de procesos formativos presenciales.</t>
  </si>
  <si>
    <t>Técnico profesional o tecnólogo en seguridad vial. Analista en investigación de accidentes de tránsito. Experiencia laboral: ¿manejo de herramientas ofimáticas y plataformas virtuales
manejo en el área pedagógica y dominio de grupo
instructor o auditor en procesos del transporte
conocimientos en elaboración de procesos metodológicos e investigativos en seguridad vial</t>
  </si>
  <si>
    <t xml:space="preserve">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t>
  </si>
  <si>
    <t>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t>
  </si>
  <si>
    <t>ALTERNATIVA 1:NBC EN INGENIERÍA INDUSTRIAL CON TÍTULO PROFESIONAL UNIVERSITARIO EN :INGENIERÍA INDUSTRIAL, INGENIERÍA LOGÍSTICA, INGENIERÍA DE PRODUCTIVIDAD Y CALIDAD, INGENIERÍA DE PRODUCCIÓN, INGENIERÍA DE PROCESOS, ECONOMÍA.NBC EN ADMINISTRACIÓN CON TÍTULO UNIVERSITARIO EN: ADMINISTRACIÓN LOGÍSTICA, ADMINISTRACIÓN EN LOGÍSTICA Y PRODUCCIÓN, ADMINISTRACIÓN DE NEGOCIOS INTERNACIONALES, NEGOCIOS INTERNACIONALES, ADMINISTRACIÓN DE COMERCIO EXTERIOR, ADMINISTRACIÓN DE EMPRESAS.ALTERNATIVA 2:NBC EN ADMINISTRACIÓN CON TÍTULO DE TECNÓLOGO EN: TECNOLOGÍA EN GESTIÓN LOGÍSTICA, TECNOLOGÍA EN GESTIÓN PORTUARIA, TECNOLOGÍA EN DISTRIBUCIÓN FISICA INTERNACIONAL, TECNOLOGÍA EN ADMINISTRACIÓN DE EMPRESAS, TECNOLOGÍA EN GESTIÓN LOGÍSTICA PORTUARIA.NBC EN ECONOMÍA CON TÍTULO DE TECNÓLOGO EN: TECNOLOGÍA EN LOGÍSTICA.NBC EN INGENIERÍA INDUSTRIAL CON TÍTULO DE TECNÓLOGO EN: TECNOLOGÍA EN INGENIERÍA INDUSTRIAL, TECNÓLOGO EN LOGÍSTICA DE OPERACIONES, TECNÓLOGO EN LOGÍSTICA PORTUARIA Y DEL TRANSPORTE.ADICIONAL: FORMACIÓN EN:  LOGÍSTICA, LOGÍSTICA Y TRANSPORTE, OPERACIONES LOGÍSTICA U OPERACIONES PORTUARIAS.</t>
  </si>
  <si>
    <t>ALTERNATIVA 1: VEINTICUATRO (24) MESES DE EXPERIENCIA RELACIONADA DISTRIBUIDA ASÍ: DOCE (12) MESES DE EXPERIENCIA RELACIONADA CON EL EJERCICIO DE OPERACIONES LOGÍSTICAS O TRANSPORTE Y DISTRIBUCIÓN Y  DOCE (12) MESES ORIENTANDO PROCESOS PEDAGÓGICOS.-ALTERNATIVA 2: TREINTA (30) MESES DE EXPERIENCIA RELACIONADA DISTRIBUIDA ASÍ: DIECIOCHO (18) MESES DE EXPERIENCIA OPERACIONES LOGÍSTICAS O TRANSPORTE Y DISTRIBUCIÓN Y  DOCE (12) MESES ORIENTANDO PROCESOS PEDAGÓGICOS."</t>
  </si>
  <si>
    <t xml:space="preserve">Título profesional, tecnólogo o técnico en disciplina académica en: diseñador gráfico, diseñador comunicador gráfico, diseñador visual, diseñador productor multimedia, diseñador gráfico publicitario, del núcleo básico del conocimiento en diseño. </t>
  </si>
  <si>
    <t>Veinticuatro (24) meses de experiencia: de los cuales dieciocho (18) meses estarán relacionados con el ejercicio de la profesión u oficio objeto de la formación profesional y seis (6) meses en labores de instructor o docente.</t>
  </si>
  <si>
    <t>Tecnólogo en entrenamiento deportivo o afines. ¿profesional licenciado en educación física ó profesional en cultura física, deporte y recreación ó profesional en ciencias del deporte o afines.</t>
  </si>
  <si>
    <t>tecnólogo 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t>
  </si>
  <si>
    <t xml:space="preserve">TECNÓLOGO O PROFESIONAL EN SONIDO Y VIDEOTECNÓLOGO O PROFESIONAL EN DIRECCIÓN Y PRODUCCIÓN DE TELEVISIÓN.TECNÓLOGO O PROFESIONAL EN CINE Y TELEVISIÓN CON FORMACIÓN TÉCNICA EN FORMATOS DE TELEVISIÓNTECNÓLOGO O  PROFESIONAL EN SONIDO, AUDIO Y VIDEO.PROFESIONAL EN COMUNICACIÓN SOCIAL Y PERIODISMOTECNÓLOGO EN ANIMACIÓN EN 3D. </t>
  </si>
  <si>
    <t>EXPERIENCIA MÍNIMA PEDAGÓGICA: MÍNIMO 24 MESES COMO DOCENTE DEL ÁREA DE MEDIOS AUDIOVISUALES.EXPERIENCIA MÍNIMA TÉCNICA: MÍNIMO 24 MESES DE EXPERIENCIA LABORAL EN EL DESARROLLO DE PRODUCCIONES AUDIOVISUALES PARA TELEVISIÓN, EN LAS DIFERENTES FASES, INVESTIGACIÓN, PREPRODUCCIÓN, PRODUCCIÓN  POSTPRODUCCIÓN Y DISTRIBUCIÓN-EXHIBICIÓN</t>
  </si>
  <si>
    <t>mínimo 24 meses de experiencia con vinculación laboral en áreas de desempeño con funciones asistencialesmínimo 6 meses de experiencia en procesos de formación y/o capacitación"</t>
  </si>
  <si>
    <t>Profesional en enfermería</t>
  </si>
  <si>
    <t>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t>
  </si>
  <si>
    <t>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</si>
  <si>
    <t>Profesionales en las áreas de: ingenierías administración sector salud y social.</t>
  </si>
  <si>
    <t>Experiencia laboral: mínimo 24 meses de experiencia laboral en salud ocupacionalespecialista en salud ocupacional, con licencia de prestación de servicios de salud ocupacional.</t>
  </si>
  <si>
    <t xml:space="preserve">Profesional en ingeniería de sistemas, ingeniería en informática, ingeniería electrónica, ingeniería de telecomunicaciones, con conocimiento y experiencia comprobada en redes de datos, instalación, configuración y administración de equipos activos de redes, telefónica, telefonía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voip </t>
  </si>
  <si>
    <t>Dieciocho (18) meses de experienciade los cuales doce (12) meses estarán relacionados con el ejercicio de la profesión u oficio con la competencia a orientar y seis (6) meses en labores de docencia"</t>
  </si>
  <si>
    <t>El Programa Requiere De Un Equipo De Instructores Técnicos, Conformado Por Profesionales Formados En Alguna De Las Siguientes Áreas Ciencias Económicas O AfinesFormación Profesional En Áreas De Administración Empresarial, Pública, O Negocios,  Psicología, Sociología, Comunicacoón Social Y Áreas De La Salud Ingeniería Industrial O AfinesAlternativa 1. Título De Tecnólogo O Cuatro (4) Años Estudios Universitarios Enciencias Económicas, Ingeniería Industrial, Admininsitración Pública, De Empresas O Negocios, Psicología O Áreas Afines, Comunicación Social, Sociología Y Ciencias De La Salud.</t>
  </si>
  <si>
    <t>Experiencia Laboral Preferiblemente Con Especialización En Gerencia Del Talento Humano, Salud Ocupacional O Áreas AfinesAlternativa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t>
  </si>
  <si>
    <t xml:space="preserve">El Programa Requiere De Un Equipo De Instructores Técnicos, Conformado Por Profesionales Formados En Alguna De Las Siguientes ÁreasCiencias De La Información Y La Documentación O ArchivísticaAdministración De Empresas Ingeniería IndustrialPsicologíaIngeniería De Sistemas Licenciatura En LingüísticaCarreras Afines Al Programa De Formación.Alternativa 1. Título De Tecnólogo O Cuatro (4) Años Estudios Universitarios Enciencias De La Información Y La Documentación O Archivística, Administración De Empresas, Ingeniería Industrial, Psicología, Ingeniería De Sistemas, Licenciatura En Lingüística O Afines.Alternativa 2. Título De Técnico Profesional O Tres (3) Años Estudios Universitarios Enciencias De La Información Y La Documentación O Archivística, Administración De Empresas, Ingeniería Industrial, Psicología, Ingeniería De Sistemas, Licenciatura En Lingüística O Afines. </t>
  </si>
  <si>
    <t>Preferiblemente Con Especialización En Archivística O AfinesAlternativa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t>
  </si>
  <si>
    <t xml:space="preserve">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t>
  </si>
  <si>
    <t>Para tecnólogo mínimo 24 meses en la orientación de procesos de capacitación o formación en la lengua extranjera en inglés, para profesional 12 meses de experiencia en procesos de capacitación en idioma ingles.</t>
  </si>
  <si>
    <t>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t>
  </si>
  <si>
    <t xml:space="preserve">Titulo de profesional o Tecnólogo en cualquier núcleo de conocimiento con Nivel de lengua certificado de mínimo C1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t>
  </si>
  <si>
    <t>FORMACIÓN EN CIENCIAS DE LA COMUNICACIÓN, PERIODISMO, LINGÜÍSTICA, FILOLOGÍA, LENGUAS -	CLÁSICAS O MODERNAS, ESPAÑOL Y LITERATURA.</t>
  </si>
  <si>
    <t>EXPERIENCIA LABORAL:-	DOS (2) AÑOS DE EXPERIENCIA LABORAL EN EL ÁREA SEIS (6) MESES DE EXPERIENCIA DOCENTE.</t>
  </si>
  <si>
    <t xml:space="preserve">Experiencia laboral:  Cuarenta y ocho (48) meses de experiencia relacionada distribuida así:  Treinta y seis (36) meses de experiencia relacionada con el ejercicio de los derechos humanos y fundamentales del trabajo y doce (12) meses en docencia o instrucción certificada por entidad legalmente reconocida.  
Opción 1: Cuarenta y dos (42) meses de experiencia relacionada distribuida así:  Treinta (30) meses de experiencia relacionada con el ejercicio de los derechos humanos y fundamentales del trabajo y Doce (12) meses en docencia o instrucción certificada por entidad legalmente reconocida.  
Opción 2: Treinta y seis (36) meses de experiencia relacionada distribuida así: Veinticuatro (24) meses de experiencia relacionada con el ejercicio de los derechos humanos y fundamentales del trabajo y doce (12) meses en docencia o instrucción certificada por entidad legalmente reconocida. 
Opción 3: Treinta (30) meses de experiencia relacionada distribuida así:  Dieciocho (18) meses de experiencia relacionada con el ejercicio de los derechos humanos y fundamentales del trabajo y doce (12) meses en docencia o instrucción certificada por entidad legalmente reconocida  
Opción 4: Veinticuatro (24) meses de experiencia relacionada distribuida así: Doce (12) meses de experiencia relacionada con el ejercicio de los derechos humanos y fundamentales del trabajo y doce (12) meses en docencia o instrucción certificada por entidad legalmente reconocida. 
</t>
  </si>
  <si>
    <t xml:space="preserve">Certificado de Aptitud Profesional – SENA, o certificado por autoridad competente en cualquiera de las nueve áreas de desempeño de la CNO y en el nivel ocupacional 2,3 o 4 (Ver anexo C. N.O). Opción 1: Certificado de técnico, o certificado por autoridad competente en cualquiera de las nueve áreas de desempeño de la CNO y en el nivel ocupacional 3 o 4 (Ver anexo C. N.O). Opción 2:  Título de Técnico Profesional en cualquiera de los 55 núcleos básicos de conocimiento, o en NULL o Sin clasificar. Ver anexos: (N.B.C.), (TITULOS SENA).  Opción 3: Título de Tecnólogo en cualquiera de los 55 núcleos básicos de conocimiento, o en NULL o Sin clasificar. Ver anexos: (N.B.C.), (TITULOS SENA).  Opción 4: Título Profesional universitario en cualquiera de los 55 núcleos básicos de conocimiento, o en NULL o Sin clasificar. (Ver anexo N.B.C) Tarjeta profesional en los casos exigidos por la Ley 
</t>
  </si>
  <si>
    <t xml:space="preserve">PERFIL ACADÉMICO: -	OPCIÓN 1: PROFESIONAL EN CARRERAS DE FORMACIÓN RELACIONADAS CON FILOSOFÍA, O ANTROPOLOGÍA, O PSICOLOGÍA, O TRABAJO SOCIAL, O SOCIOLOGÍA O AFINES. -	OPCIÓN 2: PROFESIONAL CON ESTUDIOS RELACIONADOS EN ÉTICA, O BIOÉTICA, O DEONTOLOGÍA O HUMANISMO </t>
  </si>
  <si>
    <t>EXPERIENCIA LABORAL: -	VEINTICUATRO (24) MESES DE EXPERIENCIA: DE LOS CUALES DIECIOCHO (18) MESES ESTARÁN -	RELACIONADOS CON EL EJERCICIO DE LA PROFESIÓN U OFICIO OBJETO DE LA FORMACIÓN PROFESIONAL Y SEIS (6) MESES EN LABORES DE DOCENCIA Y/O TRABAJO COMUNITARIO.</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</si>
  <si>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Profesional en salud ocupacional, en seguridad y salud en el trabajo, en administración de riesgo y seguridad y salud en el trabajo, administración de la seguridad y salud ocupacional o ingeniero en seguridad y salud en el trabajo.  Título profesional universitario en núcleos básicos de conocimiento de biología, microbiología y afines; o ingeniería sanitaria y afines; o educación; o ingeniería industrial y afines. Tecnólogo en control ambiental con formación demostrada en seguridad y salud en el trabajo. Tecnólogo en salud ocupacional o seguridad y salud en el trabajo con formación en gestión ambiental.   Tecnólogo en gestión de la seguridad y salud en el trabajo, gestión de calidad, seguridad en el trabajo y ambiente, gestión ambiental o en gestión integrada de la calidad, medio ambiente, seguridad y salud ocupacional.  título de tecnólogo en el núcleo básico de conocimiento de salud pública; o ingeniería civil y afines; ver anexos(n. B. C. ), (titulos sena) con licencia en salud ocupacional,  Título profesional universitario en el núcleo básico de conocimiento de salud pública; o ingeniería química y afines; o ingeniería de minas, metalurgia y afines; o medicina; o terapias; o enfermería; o sociología, trabajo social y afines; o administración (ver anexo n. B. C) con licencia en salud ocupacional. Licenciado en educación física profesional en ciencias del deporte. Tecnólogo en actividad física o entrenamiento deportivo con especialización tecnológica relacionada con el área de conocimiento. Experiencia laboral: mínimo 12 meses de experiencia laboral en el área objeto del desempeño. Tecnólogo en salud ocupacional, tecnólogo en gestión integrada de la calidad, medio ambiente, seguridad y salud ocupacional, tecnólogo en control integrado de la calidad, medio ambiente, seguridad y salud ocupacional, tecnólogo en gestión en salud ocupacional, o tecnólogo en gestión de salud ocupacional, seguridad y medio ambiente.  Profesional en salud ocupacional o administración de la seguridad y salud ocupacional, profesional en cualquier área del conocimiento con posgrado en seguridad y salud en el trabajo, en higiene y salud ocupacional, gerencia en salud ocupacional, en salud ocupacional e higiene del trabajo, en administración de salud ocupacional, en salud ocupacional y ambiental, salud ocupacional y riesgos laborales, en salud ocupacional, gerencia y control de riesgos, en hseq sistemas integrados de seguridad y salud ocupacional ambiental y calidad, en higiene, seguridad y salud en el trabajo, en sistemas integrados de gestión, seguridad y salud en el trabajo o en gestión integrada de la seguridad y salud en el trabajo, calidad y medio ambiente.</t>
  </si>
  <si>
    <t>Veinticuatro (24) meses de los cuales dieciocho (18) meses estarán relacionados con el ejercicio de la profesión u oficio objeto de la formación profesional y seis (6) meses en labores de docencia.   Certificar cursos de formación en pedagogía de mínimo 40 horas o presentar certificación de competencia laboral vigente en orientación de procesos formativos presenciales.</t>
  </si>
  <si>
    <t>REQUISITOS ACADÉMICOS:LICENCIADO EN MATEMÁTICAS O INGENIERO AFÍN AL PROGRAMA DE FORMACIÓN.</t>
  </si>
  <si>
    <t>EXPERIENCIA LABORAL:MÍNIMO 12 MESES DE EXPERIENCIA EN DOCENCIA</t>
  </si>
  <si>
    <t>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t>
  </si>
  <si>
    <t>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t>
  </si>
  <si>
    <t xml:space="preserve">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t>
  </si>
  <si>
    <t>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t>
  </si>
  <si>
    <t xml:space="preserve">El programa requiere de un equipo de instructores con título de tecnólogo o cuatro (4) años de estudios universitarios, relacionados con la especialidad objeto de formación, preferiblemente con certificación internacional en administración de redes de computadores sobre plataformas microsoft, linux, solaris o ccna, o ensamble y mantenimiento de equipos de cómputo y servidores comptia a+ o server+. </t>
  </si>
  <si>
    <t>Veinticuatro (24) meses de experienciade los cuales dieciocho (18) meses estarán relacionados con el ejercicio de la profesión u oficio objeto de la formación profesional y seis (6) meses en labores de docencia.</t>
  </si>
  <si>
    <t>equisitos Académicos: ingeniero Industrial, Administradores De Empresas Y Ciencias Afines Experiencia Laboral.</t>
  </si>
  <si>
    <t>Experiencia Laboral Y/O EspecializaciònMínima De 2 Años En Áreas Comerciales Y De Servicio Al Cliente</t>
  </si>
  <si>
    <t>Tecnico en ventas de productos y servicios tecnologos y/o profesionales en programas de formacion relacionados con procesos de negociacion y exhibicion de productos y servicios.</t>
  </si>
  <si>
    <t>Experiencia laboral: 2 años ejerciendo la actividad</t>
  </si>
  <si>
    <t>Requisitos académicos: el programa requiere un equipo de instructores conformado por: tecnólogos y/o profesionales en ingeniería mecánica</t>
  </si>
  <si>
    <t>Mínimo cuarenta y ocho (48) meses de experiencia de los cuales treinta y seis, (36) meses estarán relacionados con el ejercicio de la profesión u oficio objeto de la formación</t>
  </si>
  <si>
    <t xml:space="preserve">opción 1profesional en las áreas de administración turística o en turismo. Opción 2tecnólogo en el área de la administración de aerolíneas y agencias de viaje opción 3tecnólogo en guianza turística con tarjeta profesional. </t>
  </si>
  <si>
    <t>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t>
  </si>
  <si>
    <t xml:space="preserve">PROFESIONAL EN ADMINISTRACIÓN DE EMPRESAS, O TECNÓLOGO EN MERCADEO O TECNÓLOGO ENDIRECCIÓN DE VENTAS Y GESTIÓN DE MERCADOS </t>
  </si>
  <si>
    <t>MÍNIMO 12 MESES DE VINCULACIÓN LABORAL CON EL ÁREA DE LA COMPETENCIAMÍNIMO 6 MESES DE EXPERIENCIA EN FORMACIÓN Y/O EDUCACIÓN</t>
  </si>
  <si>
    <t xml:space="preserve">TÉCNICO EN PELUQUERÍA O TÉCNICO EN BELLEZA INTEGRAL. CAPACIDAD PARA INTERPRETAR, ARGUMENTAR Y PROPONER ALTERNATIVAS EN EL ANÁLISIS Y LASOLUCIÓN DE PROBLEMA.MANEJO DE LAS TICHABILIDADES COMUNICATIVASTRABAJO EN EQUIPO </t>
  </si>
  <si>
    <t xml:space="preserve">MINIMO 24 MESES DE VINCULACIÓN LABORAL CON EL ÁREA DE SU PROFESIÓNMÍNIMO 6 MESES DE EXPERIENCIA DOCENTE </t>
  </si>
  <si>
    <t xml:space="preserve">TÍTULO PROFESIONAL UNIVERSITARIO EN DISCIPLINA ACADÉMICA DEL NÚCLEO BÁSICO DE CONOCIMIENTO EN: ADMINISTRACIÓN, ECONOMÍA, ESTADÍSTICA O INGENIERÍA INDUSTRIAL Y AFINES.ESTAS PROFESIONES DEBEN ESTAR ASOCIADAS A LOS PROGRAMAS DE FORMACIÓN QUE IMPARTIRÁ EN SU DESEMPEÑO Y SE CITAN LOS TÍTULOS OBTENIDOS, NÚCLEOS BÁSICOS DE CONOCIMIENTO Y ÁREAS DE CONOCIMIENTO: INGENIERO DE MERCADOS, PROFESIONAL EN NEGOCIOS INTERNACIONALES, COMERCIO INTERNACIONAL, INGENIERO FINANCIERO, INGENIERO INDUSTRIAL, ADMINISTRACIÓN DE EMPRESAS, ECONOMISTA, PROFESIONAL EN MERCADEO Y PUBLICIDAD, PROFESIONAL CON ESPECIALIZACIÓN EN MARKETING INTERNACIONAL.  </t>
  </si>
  <si>
    <t>VEINTICUATRO (24) MESES DE EXPERIENCIA: DE LOS CUALES DOCE (12) MESES ESTARÁN RELACIONADOS CON EL ÁREA DEL MERCADEO, VENTAS Y COMERCIALIZACIÓN, EXPORTACIÓN E IMPORTACIÓN DE PRODUCTOS, NEGOCIOS INTERNACIONALES EN DESARROLLO DEL OBJETO DE LA FORMACIÓN PROFESIONAL A LA QUE SE DEDICA EL CARGO Y DOCE (12) MESES EN LABORES DE DOCENCIA.</t>
  </si>
  <si>
    <t xml:space="preserve">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servicios de barismo o servicio de mesa, bar y cocina. </t>
  </si>
  <si>
    <t>Experiencia laboral: alternativa 1profesional enadministración turística y hotelera, administración de empresas turísticas y hoteleras, administración hotelera, hotelería y turismo o gastronomíaalternativa 2tecnólogo enadministración hotelera, administración turística y hotelera, gestión hotelera y turística, gestión para establecimientos de alimentos y bebidas, hotelería y turismo, hotelería turismo y relaciones públicas, gastronomía o gestión hoteleraalternativa 3 técnica profesional enadministración turística y hotelera, operación de servicios gastronómicos, procesos hoteleros y de servicio, mesa y bar, gestión de bares y restaurantes, administración de bares y restaurantes, procesos gastronómicos y de bebidas o administración hoteleraalternativa 4técnico enmesa y bar, servicios de mesa y bar, servicios de barismo o servicio de mesa, bar y cocina"</t>
  </si>
  <si>
    <t xml:space="preserve">Profesional en enfermería. </t>
  </si>
  <si>
    <t>Mínimo 24 meses de vinculación laboral en el desempeño de funciones asistencialesmínimo 6 meses de experiencia en formación y/o educación"</t>
  </si>
  <si>
    <t xml:space="preserve">Químico farmacéutico o regente de farmacia </t>
  </si>
  <si>
    <t>Mínimo 24 meses de vinculación laboral en el desempeño de funciones relacionadas con el proceso farmacéutico¿ mínimo 6 meses de experiencia en formación y/o educación</t>
  </si>
  <si>
    <t>Profesional de salud o ingeniería o de ciencias sociales con especialización en seguridad y salud en el trabajo (salud ocupacional).</t>
  </si>
  <si>
    <t>Experiencia mínima de 24 meses en seguridad y salud en el trabajo (salud ocupacional) o riesgos laborales</t>
  </si>
  <si>
    <t>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t>
  </si>
  <si>
    <t>Experiencia laboral: dieciocho (18) meses de experienciadoce (12) meses estarán relacionados con el ejercicio de la profesión u oficio objeto de la formación profesional seis (6) meses en labores de docencia.</t>
  </si>
  <si>
    <t>ASESORÍA COMERCIAL</t>
  </si>
  <si>
    <t xml:space="preserve">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t>
  </si>
  <si>
    <t>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t>
  </si>
  <si>
    <t>Tecnólogo o tánicos en mantenimiento y manejo de equipos ferroviarios relacionadas con la norma de competencia.</t>
  </si>
  <si>
    <t>MAQUINISTA DE LOCOMOTORAS</t>
  </si>
  <si>
    <t>Mínimo 24 meses de vinculación laboral con el área de su profesión .</t>
  </si>
  <si>
    <t>TÍTULO PROFESIONAL UNIVERSITARIO EN DISCIPLINA ACADÉMICA DEL NÚCLEO BÁSICO DE CONOCIMIENTO EN: ADMINISTRACIÓN, ECONOMÍA O INGENIERÍA INDUSTRIAL Y AFINES. ESTAS PROFESIONES DEBEN ESTAR ASOCIADAS A LOS PROGRAMAS DE FORMACIÓN QUE IMPARTIRÁ EN SU DESEMPEÑO Y SE CITAN LOS TÍTULOS OBTENIDOS, NÚCLEOS BÁSICOS DE CONOCIMIENTO Y ÁREAS DE CONOCIMIENTO: INGENIERO DE MERCADOS, INGENIERO FINANCIERO, INGENIERO INDUSTRIAL,
ADMINISTRACIÓN DE EMPRESAS, ECONOMISTA, MERCADÓLOGO, PROFESIONAL EN MERCADEO Y
PUBLICIDAD, PROFESIONAL EN ADMINISTRACIÓN.</t>
  </si>
  <si>
    <t>VEINTICUATRO (24) MESES DE EXPERIENCIA: DE LOS CUALES DOCE (12) MESES ESTARÁN RELACIONADOS CON EL ÁREA DE MERCADEO, VENTAS Y COMERCIALIZACIÓN, EN DESARROLLO DEL OBJETO DE LA FORMACIÓN PROFESIONAL A LA QUE SE DEDICA EL CARGO Y DOCE (12) MESES EN LABORES DE DOCENCIA</t>
  </si>
  <si>
    <t>TECNOLOGO</t>
  </si>
  <si>
    <t>DESARROLLO DE PROCESOS DE MERCADEO</t>
  </si>
  <si>
    <t>TECNICO</t>
  </si>
  <si>
    <t>QUÍMICA, LICENCIATURA EN QUÍMICA O CIENCIAS NATURALES, QUÍMICA INDUSTRIAL,</t>
  </si>
  <si>
    <t>MÍNIMO 12 MESES DE EXPERIENCIA LABORAL EN EL ÁREA OBJETO DEL DESEMPEÑO. EXPERIENCIA DOCENTE MÍNIMA DE 12 MESES</t>
  </si>
  <si>
    <t>APLICACIÓN DE CONOCIMIENTOS DE LAS CIENCIAS NATURALES DE ACUERDO CON SITUACIONES DEL CONTEXTO PRODUCTIVO Y SOCIAL.
CIENCIAS NATURALES Y QUIMICA</t>
  </si>
  <si>
    <t>APLICACIÓN DE CONOCIMIENTOS DE LAS CIENCIAS NATURALES DE ACUERDO CON SITUACIONES DEL CONTEXTO PRODUCTIVO Y SOCIAL.
CIENCIAS NATURALES: FÍSICA</t>
  </si>
  <si>
    <t>TÍTULO PROFESIONAL UNIVERSITARIO EL NÚCLEO BÁSICO DE CONOCIMIENTO DE: EDUCACIÓN; O INGENIERÍA QUÍMICA Y AFINES; O QUÍMICA Y AFINES: O FÍSICA O BIOLOGÍA, MICROBIOLOGÍA Y AFINES. (VER ANEXO N.B.C). TARJETA PROFESIONAL EN LOS CASOS EXIGIDOS POR LA LEY.</t>
  </si>
  <si>
    <t>VEINTICUATRO (24) MESES DE EXPERIENCIA RELACIONADA DISTRIBUIDA ASÍ: DOCE (12) MESES DE EXPERIENCIA RELACIONADA CON EL EJERCICIO DE LA PROFESIÓN APLICADO EN LAS ÁREAS DE CIENCIAS NATURALES Y DOCE (12) MESES EN DOCENCIA</t>
  </si>
  <si>
    <t>APLICACIÓN DE CONOCIMIENTOS DE LAS CIENCIAS NATURALES DE ACUERDO CON SITUACIONES DEL CONTEXTO PRODUCTIVO Y SOCIAL.
CIENCIAS NATURALES: BIOLOGÍA</t>
  </si>
  <si>
    <r>
      <rPr>
        <b/>
        <sz val="11"/>
        <color theme="1"/>
        <rFont val="Arial"/>
        <family val="2"/>
      </rPr>
      <t>NOMBRES Y APELLIDOS:</t>
    </r>
    <r>
      <rPr>
        <sz val="11"/>
        <color theme="1"/>
        <rFont val="Arial"/>
        <family val="2"/>
      </rPr>
      <t xml:space="preserve"> DEYBI ALONSO NIEBLES MORA</t>
    </r>
  </si>
  <si>
    <r>
      <rPr>
        <b/>
        <sz val="11"/>
        <color theme="1"/>
        <rFont val="Arial"/>
        <family val="2"/>
      </rPr>
      <t xml:space="preserve">TELEFÓNO: </t>
    </r>
    <r>
      <rPr>
        <sz val="11"/>
        <color theme="1"/>
        <rFont val="Arial"/>
        <family val="2"/>
      </rPr>
      <t>3148365771</t>
    </r>
  </si>
  <si>
    <t>ALTERNATIVA 1: PROFESIONAL EN ADMINISTRACIÓN PÚBLICA, DERECHO, ECONOMÍA, CIENCIAS POLÍTICAS, O AFINES ALTERNATIVA 2: TECNÓLOGO EN GOBIERNO LOCAL, TECNÓLOGO EN GESTIÓN EMPRESARIAL, ADMINISTRACIÓN EMPRESARIAL, PÚBLICA O AFINES.</t>
  </si>
  <si>
    <t>ASISTENCIA EN LA FUNCION PUBLICA</t>
  </si>
  <si>
    <t>ALTERNATIVA 1: VEINTICUATRO (24) MESES DE EXPERIENCIA: DE LOS CUALES DIECIOCHO (18) MESES ESTARÁN RELACIONADOS CON EL EJERCICIO DE LA PROFESIÓN U OFICIO OBJETO DE LA FORMACIÓN PROFESIONAL Y SEIS (6) MESES EN LABORES DE DOCENCIA, PREFERIBLEMENTE EN EL SECTOR PÚBLICO. ALTERNATIVA 2: TREINTA Y SEIS (36) MESES DE EXPERIENCIA: DE LOS CUALES VEINTICUATRO (24) MESES ESTARÁN RELACIONADOS CON EL EJERCICIO DE LA PROFESIÓN U OFICIO OBJETO DE LA FORMACIÓN PROFESIONAL Y DOCE (12) MESES DE LABORES COMO SERVIDOR PÚBLICO, EN CARGOS AFINES</t>
  </si>
  <si>
    <t>TÍTULO DE TECNÓLOGO EN EL NÚCLEO BÁSICO DE CONOCIMIENTO INGENIERÍA INDUSTRIAL Y AFINES; O ECONOMÍA; O ADMINISTRACIÓN. VER ANEXOS: (N.B.C.), (TITULOS SENA) ALTERNATIVA 1: TÍTULO PROFESIONAL UNIVERSITARIO EN EL NÚCLEO BÁSICO DE CONOCIMIENTO DE: INGENIERÍA INDUSTRIAL Y AFINES; O ECONOMÍA; O ADMINISTRACIÓN. (VER ANEXO N.B.C) TARJETA PROFESIONAL EN LOS CASOS EXIGIDOS POR LA LEY.</t>
  </si>
  <si>
    <t>TREINTA (30) MESES DE EXPERIENCIA RELACIONADA DISTRIBUIDA ASÍ: DIECIOCHO (18) MESES DE EXPERIENCIA RELACIONADA CON EL EJERCICIO DE GESTIÓN LOGÍSTICA Y DOCE (12) MESES EN DOCENCIA. ALTERNATIVA 1: (EXPERIENCIA) (12) MESES EN DOCENCIA. ALTERNATIVA 1: (EXPERIENCIA) DOCE (12) MESES DE EXPERIENCIA RELACIONADA CON EL EJERCICIO DE GESTIÓN LOGÍSTICA</t>
  </si>
  <si>
    <t>OPERACIONES LOGISTICAS EN CENTROS DE DISTRIBUCION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</si>
</sst>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Light"/>
      <family val="2"/>
      <scheme val="major"/>
    </font>
    <font>
      <sz val="11"/>
      <color rgb="FF0070C0"/>
      <name val="Calibri Light"/>
      <family val="2"/>
      <scheme val="major"/>
    </font>
    <font>
      <sz val="11"/>
      <color rgb="FF0070C0"/>
      <name val="Calibri"/>
      <family val="2"/>
      <scheme val="minor"/>
    </font>
    <font>
      <b/>
      <sz val="14"/>
      <color theme="1"/>
      <name val="Arial"/>
      <family val="2"/>
    </font>
    <font>
      <sz val="11"/>
      <color theme="1"/>
      <name val="Arial"/>
      <family val="2"/>
    </font>
    <font>
      <b/>
      <sz val="11"/>
      <color theme="1"/>
      <name val="Arial"/>
      <family val="2"/>
    </font>
    <font>
      <sz val="11"/>
      <name val="Arial"/>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35">
    <xf numFmtId="0" fontId="0" fillId="0" borderId="0" xfId="0"/>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0" fillId="2" borderId="0" xfId="0" applyFill="1"/>
    <xf numFmtId="1" fontId="2" fillId="0" borderId="6" xfId="0" applyNumberFormat="1" applyFont="1" applyBorder="1" applyAlignment="1">
      <alignment horizontal="center" vertical="center"/>
    </xf>
    <xf numFmtId="1" fontId="2" fillId="0" borderId="2" xfId="0" applyNumberFormat="1" applyFont="1" applyBorder="1" applyAlignment="1">
      <alignment horizontal="center" vertical="center"/>
    </xf>
    <xf numFmtId="0" fontId="1" fillId="3" borderId="0" xfId="0" applyFont="1" applyFill="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2" borderId="10" xfId="0" applyFont="1" applyFill="1" applyBorder="1" applyAlignment="1">
      <alignment horizontal="center" vertical="center"/>
    </xf>
    <xf numFmtId="1" fontId="2" fillId="0" borderId="5"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 fillId="3" borderId="2" xfId="0" applyFont="1" applyFill="1" applyBorder="1" applyAlignment="1">
      <alignment horizontal="center" vertical="center" wrapText="1"/>
    </xf>
    <xf numFmtId="0" fontId="3" fillId="0" borderId="2" xfId="0" applyFont="1" applyBorder="1"/>
    <xf numFmtId="0" fontId="5" fillId="0" borderId="0" xfId="0" applyFont="1" applyAlignment="1">
      <alignment vertical="center"/>
    </xf>
    <xf numFmtId="0" fontId="5" fillId="0" borderId="0" xfId="0" applyFont="1"/>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4"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6" fillId="2" borderId="0" xfId="0" applyFont="1" applyFill="1" applyAlignment="1">
      <alignment vertical="center"/>
    </xf>
    <xf numFmtId="0" fontId="5" fillId="2" borderId="0" xfId="0" applyFont="1" applyFill="1" applyAlignment="1">
      <alignment horizontal="left" vertical="center"/>
    </xf>
    <xf numFmtId="0" fontId="5" fillId="2" borderId="0" xfId="0" applyFont="1" applyFill="1" applyAlignment="1">
      <alignmen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NA/OneDrive%20-%20misena.edu.co/Documentos/COORD/CONTRATACION%202023/RECLAMACIONES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NA/OneDrive%20-%20misena.edu.co/Documentos/COORD/CONTRATACION%202023/Copia%20de%20RUBROS%20DEL%20BANCO%20DE%20INSTRUCTORES%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lazados"/>
      <sheetName val="Regular"/>
      <sheetName val="Articulacion"/>
      <sheetName val="RECLAMACIONES2023"/>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bro de Articulacion"/>
      <sheetName val="Rubro de Desplazados"/>
      <sheetName val="Rubro de Regular"/>
      <sheetName val="Hoja1"/>
    </sheetNames>
    <sheetDataSet>
      <sheetData sheetId="0"/>
      <sheetData sheetId="1"/>
      <sheetData sheetId="2"/>
      <sheetData sheetId="3">
        <row r="1">
          <cell r="A1" t="str">
            <v>Codigo</v>
          </cell>
          <cell r="B1" t="str">
            <v>Perfil Instructor</v>
          </cell>
        </row>
        <row r="2">
          <cell r="A2">
            <v>18846</v>
          </cell>
          <cell r="B2" t="str">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ell>
        </row>
        <row r="3">
          <cell r="A3">
            <v>18842</v>
          </cell>
          <cell r="B3" t="str">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ell>
        </row>
        <row r="4">
          <cell r="A4">
            <v>18840</v>
          </cell>
          <cell r="B4" t="str">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5">
          <cell r="A5">
            <v>18836</v>
          </cell>
          <cell r="B5" t="str">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ell>
        </row>
        <row r="6">
          <cell r="A6">
            <v>18834</v>
          </cell>
          <cell r="B6"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7">
          <cell r="A7">
            <v>18832</v>
          </cell>
          <cell r="B7" t="str">
            <v>"Requisitos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v>
          </cell>
        </row>
        <row r="8">
          <cell r="A8">
            <v>18830</v>
          </cell>
          <cell r="B8" t="str">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ell>
        </row>
        <row r="9">
          <cell r="A9">
            <v>18828</v>
          </cell>
          <cell r="B9"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10">
          <cell r="A10">
            <v>18827</v>
          </cell>
          <cell r="B10" t="str">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ell>
        </row>
        <row r="11">
          <cell r="A11">
            <v>18824</v>
          </cell>
          <cell r="B11" t="str">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ell>
        </row>
        <row r="12">
          <cell r="A12">
            <v>18822</v>
          </cell>
          <cell r="B12" t="str">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ell>
        </row>
        <row r="13">
          <cell r="A13">
            <v>18818</v>
          </cell>
          <cell r="B13" t="str">
            <v>"Requisitos academicos: TÍTULO PROFESIONAL EN ÁREAS DE LA SALUD CON POSTGRADO EN AUDITORIA EN SALUD O GESTIÓN DE LA CALIDAD O GERENCIA DE LA CALIDAD. Experiencia Laboral;MÍNIMO 12 MESES DE EXPERIENCIA EN PROCESOS DE ASEGURAMIENTO DE LA CALIDAD O AUDITORIA EN SALUD.MÍNIMO 12 MESES DE EXPERIENCIA DOCENTE."</v>
          </cell>
        </row>
        <row r="14">
          <cell r="A14">
            <v>18812</v>
          </cell>
          <cell r="B14" t="str">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ell>
        </row>
        <row r="15">
          <cell r="A15">
            <v>18810</v>
          </cell>
          <cell r="B15"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16">
          <cell r="A16">
            <v>18809</v>
          </cell>
          <cell r="B16" t="str">
            <v>ALTERNATIVA 1:NBC EN COMERCIO INTERNACIONAL CON TÍTULO PROFESIONAL UNIVERSITARIO EN: COMERCIO INTERNACIONAL, COMERCIO EXTERIOR, COMERCIO INTERNACIONAL Y FINANZAS, COMERCIO Y NEGOCIOS INTERNACIONALES, NEGOCIOS INTERNACIONALES, NEGOCIOS Y FINANZAS INTERNACIONALES, ADMINISTRADOR DE EMPRESAS, ADMINISTRADOR DE NEGOCIOS INTERNACIONALES, ECONOMISTA Y NEGOCIADOR INTERNACIONAL, NEGOCIADOR INTERNACIONAL. ECONOMÍA.PROFESIONALES EN NÚCLEOS BÁSICOS DE CONOCIMIENTO DE: ECONOMÍA, ADMINISTRACIÓN, Y/O AFINES,NBC EN ADMINISTRACIÓN CON TÍTULO UNIVERSITARIO EN: ADMINISTRACIÓN LOGÍSTICA, ADMINISTRACIÓN EN LOGÍSTICA Y PRODUCCIÓN, ADMINISTRACIÓN DE NEGOCIOS INTERNACIONALES, NEGOCIOS INTERNACIONALES, ADMINISTRACIÓN DE COMERCIO EXTERIOR, ADMINISTRACIÓN DE EMPRESAS, CONTADURÍA PÚBLICA, CONTADOR PÚBLICO INTERNACIONAL O CONTADURÍA PÚBLICA Y FINANZAS INTERNACIONALES.ALTERNATIVA 2: NBC EN ADMINISTRACIÓN CON TÍTULO DE TECNÓLOGO EN: TECNOLOGÍA EN GESTIÓN DE COMERCIO EXTERIOR, TECNOLOGÍA EN GESTIÓN PORTUARIA, TECNOLOGÍA EN DISTRIBUCIÓN FÍSICA INTERNACIONAL, TECNOLOGÍA EN ADMINISTRACIÓN DE EMPRESAS, TECNOLOGÍA EN GESTIÓN LOGÍSTICA PORTUARIA.NBC EN ECONOMÍA CON TÍTULO DE TECNÓLOGO EN: TECNOLOGÍA EN COMERCIO EXTERIOR. NBC EN COMERCIO INTERNACIONAL CON TÍTULO DE TECNÓLOGO EN: TECNOLOGÍA EN COMERCIO INTERNACIONAL, TECNÓLOGO, TECNÓLOGO EN LOGÍSTICA PORTUARIA Y DEL TRANSPORTE. ADICIONAL: FORMACIÓN EN: COMERCIO EXTERIOR, FINANZAS Y NEGOCIOS INTERNACIONALES, OPERACIONES PORTUARIAS.PROFESIONALES EN NÚCLEOS BÁSICOS DE CONOCIMIENTO DE:ECONOMÍA, ADMINISTRACIÓN, CONTADURÍA PÚBLICA Y/O AFINES,CON TÍTULO PROFESIONAL EN:COMERCIO EXTERIOR, COMERCIO INTERNACIONAL, COMERCIO INTERNACIONAL Y FINANZAS, COMERCIO Y NEGOCIOS GLOBALES, COMERCIO Y NEGOCIOS INTERNACIONALES, NEGOCIOS INTERNACIONALES, LOGÍSTICA EMPRESARIAL, NEGOCIOS Y FINANZAS INTERNACIONALES, ADMINISTRADOR DE EMPRESAS, ADMINISTRADOR DE NEGOCIOS INTERNACIONALES, ADMINISTRADOR LOGÍSTICO, ECONOMISTA Y NEGOCIADOR INTERNACIONAL, NEGOCIADOR INTERNACIONAL, CONTADURÍA PÚBLICA, CONTADOR PÚBLICO INTERNACIONAL O CONTADURÍA PÚBLICA Y FINANZAS INTERNACIONALES.  MÍNIMO VEINTICUATRO (24) MESES DE EXPERIENCIA DESEMPEÑÁNDOSE EN EL ÁREA COMERCIO EXTERIOR, NEGOCIOS INTERNACIONALES O LOGÍSTICA DE OPERACIONES INTERNACIONALES. DOCE (12) MESES ORIENTANDO PROCESOS DE FORMACIÓN EN COMERCIO EXTERIOR, NEGOCIOS INTERNACIONALES O LOGÍSTICA DE OPERACIONES INTERNACIONALES.ALTERNATIVA 2: TREINTA (30) MESES DE EXPERIENCIA RELACIONADA DISTRIBUIDA ASÍ: DIECIOCHO (18) MESES DESEMPEÑÁNDOSE EN EL ÁREA COMERCIO EXTERIOR, NEGOCIOS INTERNACIONALES O LOGÍSTICA DE OPERACIONES INTERNACIONALES.Y DOCE (12) MESES ORIENTANDO PROCESOS PEDAGÓGICOS.</v>
          </cell>
        </row>
        <row r="17">
          <cell r="A17">
            <v>18789</v>
          </cell>
          <cell r="B17"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18">
          <cell r="A18">
            <v>18785</v>
          </cell>
          <cell r="B18"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19">
          <cell r="A19">
            <v>18781</v>
          </cell>
          <cell r="B19" t="str">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ell>
        </row>
        <row r="20">
          <cell r="A20">
            <v>18776</v>
          </cell>
          <cell r="B20" t="str">
            <v>"Requisitos academicos: 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Experiencia Laboral;PROFESIONALES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v>
          </cell>
        </row>
        <row r="21">
          <cell r="A21">
            <v>18773</v>
          </cell>
          <cell r="B21" t="str">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22">
          <cell r="A22">
            <v>18766</v>
          </cell>
          <cell r="B22"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23">
          <cell r="A23">
            <v>18760</v>
          </cell>
          <cell r="B23" t="str">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24">
          <cell r="A24">
            <v>18752</v>
          </cell>
          <cell r="B24" t="str">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ell>
        </row>
        <row r="25">
          <cell r="A25">
            <v>18746</v>
          </cell>
          <cell r="B25"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26">
          <cell r="A26">
            <v>18743</v>
          </cell>
          <cell r="B26" t="str">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ell>
        </row>
        <row r="27">
          <cell r="A27">
            <v>18737</v>
          </cell>
          <cell r="B27" t="str">
            <v>"Requisitos académicos: químico farmacéutico o regente de farmacia experiencia laboral: ¿ mínimo 24 meses de vinculación laboral en el desempeño de funciones relacionadas con el proceso farmacéutico¿ mínimo 6 meses de experiencia en formación y/o educación"</v>
          </cell>
        </row>
        <row r="28">
          <cell r="A28">
            <v>18732</v>
          </cell>
          <cell r="B28"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29">
          <cell r="A29">
            <v>18725</v>
          </cell>
          <cell r="B29"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30">
          <cell r="A30">
            <v>18718</v>
          </cell>
          <cell r="B3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31">
          <cell r="A31">
            <v>18712</v>
          </cell>
          <cell r="B31" t="str">
            <v>"Requisitos académicos: profesionales en el área de la salud o en administración con postgrado en administración en salud o auditoria en salud o gerencia en salud experiencia laboral: mínimo 24 meses de vinculación laboral en el desempeño de funciones relacionadas con los procesos administrativos en saludmínimo 6 meses de experiencia en formación y/o educación"</v>
          </cell>
        </row>
        <row r="32">
          <cell r="A32">
            <v>18704</v>
          </cell>
          <cell r="B32"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33">
          <cell r="A33">
            <v>18701</v>
          </cell>
          <cell r="B33"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34">
          <cell r="A34">
            <v>18697</v>
          </cell>
          <cell r="B34"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35">
          <cell r="A35">
            <v>18694</v>
          </cell>
          <cell r="B35"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36">
          <cell r="A36">
            <v>18688</v>
          </cell>
          <cell r="B36"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37">
          <cell r="A37">
            <v>18685</v>
          </cell>
          <cell r="B37" t="str">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ell>
        </row>
        <row r="38">
          <cell r="A38">
            <v>18680</v>
          </cell>
          <cell r="B38" t="str">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ell>
        </row>
        <row r="39">
          <cell r="A39">
            <v>18676</v>
          </cell>
          <cell r="B39" t="str">
            <v>"Requisitos académicos: opción 1profesional en las áreas de gastronomía, cocina, alta cocina, culinaria o gestión hotelera. Opción 2tecnólogo en las áreas de cocina, gastronomía, culinaria, gestión hotelera o gestión de alimentos y bebidas. Opción 3técnico profesional en las áreas de cocina, gastronomía o culinaria. Opción 4técnico en las áreas de cocina, gastronomía o culinaria. Experiencia laboral: mínimo veinticuatro (24) meses en la preparación de alimentos para establecimientos gastronómicosadicionalmente, para todas las opciones, certificar cursos de formación en pedagogía de mínimo 40 horas o certificación de competencia laboral vigente en orientación de procesos formativos presenciales"</v>
          </cell>
        </row>
        <row r="40">
          <cell r="A40">
            <v>18673</v>
          </cell>
          <cell r="B40" t="str">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ell>
        </row>
        <row r="41">
          <cell r="A41">
            <v>18665</v>
          </cell>
          <cell r="B41" t="str">
            <v>"Requisitos académicos: profesional en enfermería experiencia laboral: mínimo 24 meses de vinculación laboral en el área de desempeño con funciones asistencialesmínimo 6 meses de experiencia en procesos de formación y/o educacion"</v>
          </cell>
        </row>
        <row r="42">
          <cell r="A42">
            <v>18661</v>
          </cell>
          <cell r="B42" t="str">
            <v>"Requisitos academicos: LOS REQUISITOS ACADÉMICOS MÍNIMOS QUE DEBE CUMPLIR EL EQUIPO DE INSTRUCTORES TÉCNICOS DEBEN SER: INGENIEROS EN TELECOMUNICACIONES Y/O ELECTRÓNICA. TECNÓLOGOS EN TELECOMUNICACIONES. LICENCIADOS EN TELECOMUNICACIONES Y/O ELECTRÓNICA. Experiencia Laboral;¿TENER EXPERIENCIA DE VEINTICUATRO (24) MESES EN EL DESEMPEÑO DE SU PROFESIÓN.  POSEER EXPERIENCIA MÍNIMA DE DOCE (12) MESES EN DOCENCIA EN EL ÁREA ESPECÍFICA DE SU PROFESIÓN."</v>
          </cell>
        </row>
        <row r="43">
          <cell r="A43">
            <v>18657</v>
          </cell>
          <cell r="B43"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44">
          <cell r="A44">
            <v>18654</v>
          </cell>
          <cell r="B44"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45">
          <cell r="A45">
            <v>18650</v>
          </cell>
          <cell r="B45"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46">
          <cell r="A46">
            <v>18624</v>
          </cell>
          <cell r="B46" t="str">
            <v>Requisitos académicos: fisioterapeuta con formación en cosmetología y estética integral experiencia laboral: minimo venticuatro meses de experiencia laboral en funciones afines minimo seis meses de experiencia en pedagogía</v>
          </cell>
        </row>
        <row r="47">
          <cell r="A47">
            <v>18634</v>
          </cell>
          <cell r="B47" t="str">
            <v>"Requisitos académicos: ¿el programa requiere de un equipo de instructores conformado por ¿ profesionales en música, específicamente en interpretación de guitarra y piano ¿licenciado en pedagogía musical con énfasis en piano y guitarra ¿maestro en piano y guitarra experiencia laboral: ¿treinta y seis (36) meses de vinculación laboral en el área objeto de formación veinticuatro meses (24) meses como docente en música en instituciones educativas reconocidas"</v>
          </cell>
        </row>
        <row r="48">
          <cell r="A48">
            <v>18631</v>
          </cell>
          <cell r="B48" t="str">
            <v>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v>
          </cell>
        </row>
        <row r="49">
          <cell r="A49">
            <v>18626</v>
          </cell>
          <cell r="B49"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0">
          <cell r="A50">
            <v>18623</v>
          </cell>
          <cell r="B5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51">
          <cell r="A51">
            <v>18618</v>
          </cell>
          <cell r="B51" t="str">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ell>
        </row>
        <row r="52">
          <cell r="A52">
            <v>18605</v>
          </cell>
          <cell r="B52" t="str">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ell>
        </row>
        <row r="53">
          <cell r="A53">
            <v>18599</v>
          </cell>
          <cell r="B5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4">
          <cell r="A54">
            <v>18596</v>
          </cell>
          <cell r="B54"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55">
          <cell r="A55">
            <v>18579</v>
          </cell>
          <cell r="B55"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56">
          <cell r="A56">
            <v>18576</v>
          </cell>
          <cell r="B56"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57">
          <cell r="A57">
            <v>18572</v>
          </cell>
          <cell r="B57"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8">
          <cell r="A58">
            <v>18569</v>
          </cell>
          <cell r="B58"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9">
          <cell r="A59">
            <v>18566</v>
          </cell>
          <cell r="B59"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60">
          <cell r="A60">
            <v>18564</v>
          </cell>
          <cell r="B60"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61">
          <cell r="A61">
            <v>18560</v>
          </cell>
          <cell r="B61" t="str">
            <v>"Requisitos académicos: profesional de enfermeria experiencia laboral: mínimo 24 meses de vinculación laboral en áreas de desempeño con funciones relacionadas con el áreamínimo 6 mese de experiencia pedagógica con adultos"</v>
          </cell>
        </row>
        <row r="62">
          <cell r="A62">
            <v>18553</v>
          </cell>
          <cell r="B62" t="str">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ell>
        </row>
        <row r="63">
          <cell r="A63">
            <v>18551</v>
          </cell>
          <cell r="B63"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ell>
        </row>
        <row r="64">
          <cell r="A64">
            <v>18550</v>
          </cell>
          <cell r="B64" t="str">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ell>
        </row>
        <row r="65">
          <cell r="A65">
            <v>18548</v>
          </cell>
          <cell r="B65" t="str">
            <v>"Requisitos academicos: OPCION 1: TÉCNICO EN COCINA.OPCION 2: TECNÓLOGO EN GASTRONOMÍA Y/O COCINA Experiencia Laboral;OPCION 1: 3 AÑOS DE EXPERIENCIA EN PLANEACIÓN Y/O PRODUCCIÓN DE COCINA.OPCIÓN 2: 1 AÑO DE EXPERIENCIA EN PLANEACIÓN Y/O PRODUCCIÓN DE COCINA."</v>
          </cell>
        </row>
        <row r="66">
          <cell r="A66">
            <v>18535</v>
          </cell>
          <cell r="B66" t="str">
            <v>"Requisitos académicos: químico farmacéutico o regente de farmacia experiencia laboral: ¿ mínimo 24 meses de vinculación laboral en el desempeño de funciones relacionadas con el proceso farmacéutico¿ mínimo 6 meses de experiencia en formación y/o educación"</v>
          </cell>
        </row>
        <row r="67">
          <cell r="A67">
            <v>18527</v>
          </cell>
          <cell r="B67" t="str">
            <v>"Requisitos académicos: profesional de enfermeria experiencia laboral: mínimo 24 meses de vinculación laboral en áreas de desempeño con funciones relacionadas con el áreamínimo 6 mese de experiencia pedagógica con adultos"</v>
          </cell>
        </row>
        <row r="68">
          <cell r="A68">
            <v>18525</v>
          </cell>
          <cell r="B68"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ell>
        </row>
        <row r="69">
          <cell r="A69">
            <v>18523</v>
          </cell>
          <cell r="B69" t="str">
            <v>"Requisitos academicos: ALTERNATIVA 1: CERTIFICADO DE TÉCNICO EN EL ÁREA OCUPACIONAL 52: OCUPACIONES TÉCNICAS Y ESPECIALIZADAS EN ARTE, CULTURA, ESPARCIMIENTO Y DEPORTE. GRUPO 524: DISEÑADORES. SUBGRUPO 5245: PATRONISTAS DE PRODUCTOS DE TELA CUERO Y PIEL. (VER ANEXO C.N.O)ALTERNATIVA 2: TÍTULO DE TÉCNICO PROFESIONAL EN EL NÚCLEO BÁSICO DE CONOCIMIENTO DE: DISEÑO. (VER ANEXO N.B.C)ALTERNATIVA 3: TÍTULO DE TECNÓLOGO EN EL NÚCLEO BÁSICO DE CONOCIMIENTO DE: DISEÑO (VER ANEXO N.B.C)ALTERNATIVA 4: TÍTULO PROFESIONAL UNIVERSITARIO EN EL NÚCLEO BÁSICO DE CONOCIMIENTO DE: DISEÑO. (VER ANEXO N.B.C). Experiencia Laboral;ALTERNATIVA 1: CUARENTA Y DOS (42) MESES DE EXPERIENCIA RELACIONADA DISTRIBUIDA ASÍ: TREINTA (30) MESES DE EXPERIENCIA RELACIONADA CON EL EJERCICIO DEL PATRONAJE PARA LA CONFECCIÓN Y DOCE (12) MESES EN DOCENCIA.ALTERNATIVA 2: TREINTA Y SEIS (36) MESES DE EXPERIENCIA RELACIONADA DISTRIBUIDA ASÍ: VEINTICUATRO (24) MESES DE EXPERIENCIA RELACIONADA CON EL EJERCICIO DEL PATRONAJE PARA LA CONFECCIÓN Y DOCE (12) MESES EN DOCENCIA.ALTERNATIVA 3: TREINTA (30) MESES DE EXPERIENCIA RELACIONADA DISTRIBUIDA ASÍ: DIECIOCHO (18) MESES DE EXPERIENCIA RELACIONADA CON EL EJERCICIO DEL PATRONAJE PARA LA CONFECCIÓN Y DOCE (12) MESES EN DOCENCIA.ALTERNATIVA 4: VEINTICUATRO (24) MESES DE EXPERIENCIA RELACIONADA DISTRIBUIDA ASÍ: DOCE (12) MESES DE EXPERIENCIA RELACIONADA CON EL EJERCICIO DEL PATRONAJE PARA LA CONFECCIÓN Y DOCE (12) MESES EN DOCENCIA."</v>
          </cell>
        </row>
        <row r="70">
          <cell r="A70">
            <v>18515</v>
          </cell>
          <cell r="B70" t="str">
            <v>"Requisitos academicos: OPCION 1: TÉCNICO EN COCINA.OPCION 2: TECNÓLOGO EN GASTRONOMÍA Y/O COCINA Experiencia Laboral;OPCION 1: 3 AÑOS DE EXPERIENCIA EN PLANEACIÓN Y/O PRODUCCIÓN DE COCINA.OPCIÓN 2: 1 AÑO DE EXPERIENCIA EN PLANEACIÓN Y/O PRODUCCIÓN DE COCINA."</v>
          </cell>
        </row>
        <row r="71">
          <cell r="A71">
            <v>18512</v>
          </cell>
          <cell r="B71" t="str">
            <v>Requisitos académicos: profesional de salud o ingeniería o de ciencias sociales con especialización en seguridad y salud en el trabajo (salud ocupacional). Experiencia laboral: experiencia mínima de 24 meses en seguridad y salud en el trabajo (salud ocupacional) o riesgos laborales</v>
          </cell>
        </row>
        <row r="72">
          <cell r="A72">
            <v>18508</v>
          </cell>
          <cell r="B72" t="str">
            <v>Requisitos academicos: Requisitos Acadèmicosingeniero Industrial, Administradores De Empresas Y Ciencias Afines Experiencia Laboral Experiencia Laboral Y/O EspecializaciònMínima De 2 Años En Áreas Comerciales Y De Servicio Al Cliente</v>
          </cell>
        </row>
        <row r="73">
          <cell r="A73">
            <v>18503</v>
          </cell>
          <cell r="B73" t="str">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ell>
        </row>
        <row r="74">
          <cell r="A74">
            <v>18498</v>
          </cell>
          <cell r="B74" t="str">
            <v>"Requisitos académicos: alternativa 1: nivel académico título de técnico profesional en el núcleo básico de conocimientoingeniería mecánica y afines. Ver anexos(n. B. C. ), (titulos sena) licencia de instructor de conducción emitida por el ministerio del transporte. Alternativa 2: nivel académico título de tecnólogo en el núcleo básico de conocimiento deingeniería mecánica y afines. Ver anexos(n. B. C. ), (titulos sena) licencia de instructor de conducción emitida por el ministerio del transporte alternativa 3: nivel académico título profesional universitario en el núcleo básico de conocimiento deingeniería mecánica y afines; o ingeniería civil y afines. (ver anexo n. B. C) licencia de instructor de conducción emitida por el ministerio del transporte. Tarjeta profesional en los casos exigidos por la ley experiencia laboral: para alternativa 1treinta y seis (36) meses de experiencia relacionada distribuida asíveinticuatro (24) meses de experiencia relacionada con operación de transporte terrestre por carretera y doce (12) meses en docenciapara alternativa 2treinta (30) meses de experiencia relacionada distribuida asídieciocho (18) meses de experiencia relacionada con el ejercicio de operación de transporte terrestre por carretera y doce (12) meses en docenciapara alternativa 3veinticuatro (24) meses de experiencia relacionada distribuida asídoce (12) meses de experiencia relacionada con el ejercicio de operación de transporte terrestre por carretera y doce (12) meses en docencia"</v>
          </cell>
        </row>
        <row r="75">
          <cell r="A75">
            <v>18486</v>
          </cell>
          <cell r="B75"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76">
          <cell r="A76">
            <v>18481</v>
          </cell>
          <cell r="B76" t="str">
            <v>Requisitos academicos: Requisitos Acadèmicosingeniero Industrial, Administradores De Empresas Y Ciencias Afines Experiencia Laboral Experiencia Laboral Y/O EspecializaciònMínima De 2 Años En Áreas Comerciales Y De Servicio Al Cliente</v>
          </cell>
        </row>
        <row r="77">
          <cell r="A77">
            <v>18476</v>
          </cell>
          <cell r="B77"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78">
          <cell r="A78">
            <v>18473</v>
          </cell>
          <cell r="B78" t="str">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ell>
        </row>
        <row r="79">
          <cell r="A79">
            <v>18454</v>
          </cell>
          <cell r="B79" t="str">
            <v>"Requisitos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Experiencia laboral: veinticuatro (24) meses de experiencia de los cuales dieciocho (18) meses estarán relacionados con el ejercicio de la profesión u oficio objeto de la formación profesional y seis (6) meses en labores de docencia y/o trabajo comunitario."</v>
          </cell>
        </row>
        <row r="80">
          <cell r="A80">
            <v>18457</v>
          </cell>
          <cell r="B80" t="str">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ell>
        </row>
        <row r="81">
          <cell r="A81">
            <v>18452</v>
          </cell>
          <cell r="B81" t="str">
            <v>"Requisitos académicos: profesional de enfermeria experiencia laboral: mínimo 24 meses de vinculación laboral en áreas de desempeño con funciones relacionadas con el áreamínimo 6 mese de experiencia pedagógica con adultos"</v>
          </cell>
        </row>
        <row r="82">
          <cell r="A82">
            <v>18447</v>
          </cell>
          <cell r="B82" t="str">
            <v>Requisitos académicos: profesional de salud o ingeniería o de ciencias sociales con especialización en seguridad y salud en el trabajo (salud ocupacional). Experiencia laboral: experiencia mínima de 24 meses en seguridad y salud en el trabajo (salud ocupacional) o riesgos laborales</v>
          </cell>
        </row>
        <row r="83">
          <cell r="A83">
            <v>18441</v>
          </cell>
          <cell r="B8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84">
          <cell r="A84">
            <v>18436</v>
          </cell>
          <cell r="B84" t="str">
            <v>"Requisitos academicos: OPCION 1: TÉCNICO EN COCINA.OPCION 2: TECNÓLOGO EN GASTRONOMÍA Y/O COCINA Experiencia Laboral;OPCION 1: 3 AÑOS DE EXPERIENCIA EN PLANEACIÓN Y/O PRODUCCIÓN DE COCINA.OPCIÓN 2: 1 AÑO DE EXPERIENCIA EN PLANEACIÓN Y/O PRODUCCIÓN DE COCINA."</v>
          </cell>
        </row>
        <row r="85">
          <cell r="A85">
            <v>18210</v>
          </cell>
          <cell r="B85" t="str">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ell>
        </row>
        <row r="86">
          <cell r="A86">
            <v>18197</v>
          </cell>
          <cell r="B86" t="str">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ell>
        </row>
        <row r="87">
          <cell r="A87">
            <v>18179</v>
          </cell>
          <cell r="B87" t="str">
            <v>"Requisitos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v>
          </cell>
        </row>
        <row r="88">
          <cell r="A88">
            <v>18171</v>
          </cell>
          <cell r="B88"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89">
          <cell r="A89">
            <v>18159</v>
          </cell>
          <cell r="B89"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0">
          <cell r="A90">
            <v>18141</v>
          </cell>
          <cell r="B90" t="str">
            <v>"Requisitos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v>
          </cell>
        </row>
        <row r="91">
          <cell r="A91">
            <v>18132</v>
          </cell>
          <cell r="B91" t="str">
            <v>"Requisitos academicos: OPCION 1: TÉCNICO EN COCINA.OPCION 2: TECNÓLOGO EN GASTRONOMÍA Y/O COCINA Experiencia Laboral;OPCION 1: 3 AÑOS DE EXPERIENCIA EN PLANEACIÓN Y/O PRODUCCIÓN DE COCINA.OPCIÓN 2: 1 AÑO DE EXPERIENCIA EN PLANEACIÓN Y/O PRODUCCIÓN DE COCINA."</v>
          </cell>
        </row>
        <row r="92">
          <cell r="A92">
            <v>18114</v>
          </cell>
          <cell r="B92" t="str">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ell>
        </row>
        <row r="93">
          <cell r="A93">
            <v>18376</v>
          </cell>
          <cell r="B93" t="str">
            <v>"Requisitos academicos: ¿El Programa Requiere De Un Equipo De Instructores Con Título De Tecnólogo O Cuatro (4) Años De Estudios Universitarios, Relacionados Con La Especialidad Objeto De Formación, Preferiblemente Con Certificación Internacional En Desarrollo De Productos De Multimedia Sobre Plataformas Adobe, Microsoft O Corel Experiencia Laboral ¿Veinticuatro (24) Meses De ExperienciaDe Los Cuales Dieciocho (18) Meses Estarán Relacionados Con El Ejercicio De La Profesión U Oficio Objeto De La Formación Profesional Y Seis (6) Meses En Labores De Docencia"</v>
          </cell>
        </row>
        <row r="94">
          <cell r="A94">
            <v>18372</v>
          </cell>
          <cell r="B94" t="str">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ell>
        </row>
        <row r="95">
          <cell r="A95">
            <v>18369</v>
          </cell>
          <cell r="B95"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96">
          <cell r="A96">
            <v>18365</v>
          </cell>
          <cell r="B96"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97">
          <cell r="A97">
            <v>18359</v>
          </cell>
          <cell r="B97"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8">
          <cell r="A98">
            <v>18352</v>
          </cell>
          <cell r="B98"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9">
          <cell r="A99">
            <v>18349</v>
          </cell>
          <cell r="B99"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0">
          <cell r="A100">
            <v>18339</v>
          </cell>
          <cell r="B100"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1">
          <cell r="A101">
            <v>18336</v>
          </cell>
          <cell r="B101"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2">
          <cell r="A102">
            <v>18331</v>
          </cell>
          <cell r="B102"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3">
          <cell r="A103">
            <v>18321</v>
          </cell>
          <cell r="B103"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4">
          <cell r="A104">
            <v>18315</v>
          </cell>
          <cell r="B104"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5">
          <cell r="A105">
            <v>18310</v>
          </cell>
          <cell r="B105"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6">
          <cell r="A106">
            <v>18304</v>
          </cell>
          <cell r="B106"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7">
          <cell r="A107">
            <v>18299</v>
          </cell>
          <cell r="B107"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8">
          <cell r="A108">
            <v>18295</v>
          </cell>
          <cell r="B108"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9">
          <cell r="A109">
            <v>18293</v>
          </cell>
          <cell r="B109"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10">
          <cell r="A110">
            <v>18291</v>
          </cell>
          <cell r="B11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11">
          <cell r="A111">
            <v>18285</v>
          </cell>
          <cell r="B111"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112">
          <cell r="A112">
            <v>18279</v>
          </cell>
          <cell r="B112"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113">
          <cell r="A113">
            <v>18273</v>
          </cell>
          <cell r="B11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4">
          <cell r="A114">
            <v>18270</v>
          </cell>
          <cell r="B114"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5">
          <cell r="A115">
            <v>18262</v>
          </cell>
          <cell r="B115"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6">
          <cell r="A116">
            <v>18259</v>
          </cell>
          <cell r="B116"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7">
          <cell r="A117">
            <v>18254</v>
          </cell>
          <cell r="B117"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8">
          <cell r="A118">
            <v>18250</v>
          </cell>
          <cell r="B118"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9">
          <cell r="A119">
            <v>18239</v>
          </cell>
          <cell r="B119" t="str">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ell>
        </row>
        <row r="120">
          <cell r="A120">
            <v>18227</v>
          </cell>
          <cell r="B120" t="str">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BD7F-9BB7-4D67-BB98-573296EA9B6D}">
  <dimension ref="A1:H140"/>
  <sheetViews>
    <sheetView workbookViewId="0">
      <selection activeCell="F7" sqref="F7"/>
    </sheetView>
  </sheetViews>
  <sheetFormatPr baseColWidth="10" defaultColWidth="11.42578125" defaultRowHeight="15" x14ac:dyDescent="0.25"/>
  <cols>
    <col min="1" max="1" width="25.5703125" customWidth="1"/>
    <col min="2" max="2" width="24" customWidth="1"/>
    <col min="3" max="3" width="26.85546875" customWidth="1"/>
    <col min="4" max="6" width="38.7109375" customWidth="1"/>
    <col min="8" max="8" width="35" customWidth="1"/>
  </cols>
  <sheetData>
    <row r="1" spans="1:6" ht="15.75" thickBot="1" x14ac:dyDescent="0.3"/>
    <row r="2" spans="1:6" ht="15.75" thickBot="1" x14ac:dyDescent="0.3">
      <c r="A2" s="1" t="s">
        <v>0</v>
      </c>
      <c r="B2" s="2" t="s">
        <v>1</v>
      </c>
      <c r="C2" s="2" t="s">
        <v>2</v>
      </c>
      <c r="D2" s="2" t="s">
        <v>3</v>
      </c>
      <c r="E2" s="9" t="s">
        <v>4</v>
      </c>
      <c r="F2" s="15" t="s">
        <v>5</v>
      </c>
    </row>
    <row r="3" spans="1:6" ht="30" x14ac:dyDescent="0.25">
      <c r="A3" s="13">
        <v>18114</v>
      </c>
      <c r="B3" s="7">
        <v>57438157</v>
      </c>
      <c r="C3" s="3" t="s">
        <v>6</v>
      </c>
      <c r="D3" s="10" t="s">
        <v>7</v>
      </c>
      <c r="E3" s="11" t="e">
        <f>VLOOKUP(B3,[1]!TITULADA[[Tipo y número documento]:[Datos de contacto]],4,FALSE)</f>
        <v>#REF!</v>
      </c>
      <c r="F3" s="16" t="str">
        <f>VLOOKUP(A3,[2]Hoja1!$A$1:$B$120,2,FALSE)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4" spans="1:6" x14ac:dyDescent="0.25">
      <c r="A4" s="14">
        <v>18114</v>
      </c>
      <c r="B4" s="8">
        <v>26901647</v>
      </c>
      <c r="C4" s="4" t="s">
        <v>8</v>
      </c>
      <c r="D4" s="11" t="s">
        <v>7</v>
      </c>
      <c r="E4" s="11" t="e">
        <f>VLOOKUP(B4,[1]!TITULADA[[Tipo y número documento]:[Datos de contacto]],4,FALSE)</f>
        <v>#REF!</v>
      </c>
      <c r="F4" s="16" t="str">
        <f>VLOOKUP(A4,[2]Hoja1!$A$1:$B$120,2,FALSE)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5" spans="1:6" ht="30" x14ac:dyDescent="0.25">
      <c r="A5" s="14">
        <v>18132</v>
      </c>
      <c r="B5" s="8">
        <v>12547259</v>
      </c>
      <c r="C5" s="4" t="s">
        <v>9</v>
      </c>
      <c r="D5" s="11" t="s">
        <v>10</v>
      </c>
      <c r="E5" s="11" t="e">
        <f>VLOOKUP(B5,[1]!TITULADA[[Tipo y número documento]:[Datos de contacto]],4,FALSE)</f>
        <v>#REF!</v>
      </c>
      <c r="F5" s="16" t="str">
        <f>VLOOKUP(A5,[2]Hoja1!$A$1:$B$120,2,FALSE)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6" spans="1:6" ht="30" x14ac:dyDescent="0.25">
      <c r="A6" s="14">
        <v>18141</v>
      </c>
      <c r="B6" s="8">
        <v>1082864809</v>
      </c>
      <c r="C6" s="4" t="s">
        <v>11</v>
      </c>
      <c r="D6" s="11" t="s">
        <v>12</v>
      </c>
      <c r="E6" s="11" t="e">
        <f>VLOOKUP(B6,[1]!TITULADA[[Tipo y número documento]:[Datos de contacto]],4,FALSE)</f>
        <v>#REF!</v>
      </c>
      <c r="F6" s="16" t="str">
        <f>VLOOKUP(A6,[2]Hoja1!$A$1:$B$120,2,FALSE)</f>
        <v>"Requisitos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v>
      </c>
    </row>
    <row r="7" spans="1:6" x14ac:dyDescent="0.25">
      <c r="A7" s="14">
        <v>18159</v>
      </c>
      <c r="B7" s="8">
        <v>7142058</v>
      </c>
      <c r="C7" s="4" t="s">
        <v>13</v>
      </c>
      <c r="D7" s="11" t="s">
        <v>14</v>
      </c>
      <c r="E7" s="11" t="e">
        <f>VLOOKUP(B7,[1]!TITULADA[[Tipo y número documento]:[Datos de contacto]],4,FALSE)</f>
        <v>#REF!</v>
      </c>
      <c r="F7" s="16" t="str">
        <f>VLOOKUP(A7,[2]Hoja1!$A$1:$B$120,2,FALSE)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8" spans="1:6" ht="30" x14ac:dyDescent="0.25">
      <c r="A8" s="14">
        <v>18171</v>
      </c>
      <c r="B8" s="8">
        <v>85470369</v>
      </c>
      <c r="C8" s="4" t="s">
        <v>15</v>
      </c>
      <c r="D8" s="11" t="s">
        <v>16</v>
      </c>
      <c r="E8" s="11" t="e">
        <f>VLOOKUP(B8,[1]!TITULADA[[Tipo y número documento]:[Datos de contacto]],4,FALSE)</f>
        <v>#REF!</v>
      </c>
      <c r="F8" s="16" t="str">
        <f>VLOOKUP(A8,[2]Hoja1!$A$1:$B$120,2,FALSE)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9" spans="1:6" ht="30" x14ac:dyDescent="0.25">
      <c r="A9" s="14">
        <v>18179</v>
      </c>
      <c r="B9" s="8">
        <v>57290257</v>
      </c>
      <c r="C9" s="4" t="s">
        <v>17</v>
      </c>
      <c r="D9" s="11" t="s">
        <v>18</v>
      </c>
      <c r="E9" s="11" t="e">
        <f>VLOOKUP(B9,[1]!TITULADA[[Tipo y número documento]:[Datos de contacto]],4,FALSE)</f>
        <v>#REF!</v>
      </c>
      <c r="F9" s="16" t="str">
        <f>VLOOKUP(A9,[2]Hoja1!$A$1:$B$120,2,FALSE)</f>
        <v>"Requisitos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v>
      </c>
    </row>
    <row r="10" spans="1:6" ht="30" x14ac:dyDescent="0.25">
      <c r="A10" s="14">
        <v>18197</v>
      </c>
      <c r="B10" s="8">
        <v>39068943</v>
      </c>
      <c r="C10" s="4" t="s">
        <v>19</v>
      </c>
      <c r="D10" s="11" t="s">
        <v>20</v>
      </c>
      <c r="E10" s="11" t="e">
        <f>VLOOKUP(B10,[1]!TITULADA[[Tipo y número documento]:[Datos de contacto]],4,FALSE)</f>
        <v>#REF!</v>
      </c>
      <c r="F10" s="16" t="str">
        <f>VLOOKUP(A10,[2]Hoja1!$A$1:$B$120,2,FALSE)</f>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
    </row>
    <row r="11" spans="1:6" x14ac:dyDescent="0.25">
      <c r="A11" s="14">
        <v>18210</v>
      </c>
      <c r="B11" s="8">
        <v>36718933</v>
      </c>
      <c r="C11" s="4" t="s">
        <v>21</v>
      </c>
      <c r="D11" s="11" t="s">
        <v>7</v>
      </c>
      <c r="E11" s="11" t="e">
        <f>VLOOKUP(B11,[1]!TITULADA[[Tipo y número documento]:[Datos de contacto]],4,FALSE)</f>
        <v>#REF!</v>
      </c>
      <c r="F11" s="16" t="str">
        <f>VLOOKUP(A11,[2]Hoja1!$A$1:$B$120,2,FALSE)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12" spans="1:6" ht="30" x14ac:dyDescent="0.25">
      <c r="A12" s="14">
        <v>18250</v>
      </c>
      <c r="B12" s="8">
        <v>72022834</v>
      </c>
      <c r="C12" s="4" t="s">
        <v>22</v>
      </c>
      <c r="D12" s="11" t="s">
        <v>23</v>
      </c>
      <c r="E12" s="11" t="e">
        <f>VLOOKUP(B12,[1]!TITULADA[[Tipo y número documento]:[Datos de contacto]],4,FALSE)</f>
        <v>#REF!</v>
      </c>
      <c r="F12" s="16" t="str">
        <f>VLOOKUP(A12,[2]Hoja1!$A$1:$B$120,2,FALSE)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3" spans="1:6" ht="30" x14ac:dyDescent="0.25">
      <c r="A13" s="14">
        <v>18254</v>
      </c>
      <c r="B13" s="8">
        <v>77188848</v>
      </c>
      <c r="C13" s="4" t="s">
        <v>24</v>
      </c>
      <c r="D13" s="11" t="s">
        <v>23</v>
      </c>
      <c r="E13" s="11" t="e">
        <f>VLOOKUP(B13,[1]!TITULADA[[Tipo y número documento]:[Datos de contacto]],4,FALSE)</f>
        <v>#REF!</v>
      </c>
      <c r="F13" s="16" t="str">
        <f>VLOOKUP(A13,[2]Hoja1!$A$1:$B$120,2,FALSE)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4" spans="1:6" ht="30" x14ac:dyDescent="0.25">
      <c r="A14" s="14">
        <v>18259</v>
      </c>
      <c r="B14" s="8">
        <v>7140514</v>
      </c>
      <c r="C14" s="4" t="s">
        <v>25</v>
      </c>
      <c r="D14" s="11" t="s">
        <v>23</v>
      </c>
      <c r="E14" s="11" t="e">
        <f>VLOOKUP(B14,[1]!TITULADA[[Tipo y número documento]:[Datos de contacto]],4,FALSE)</f>
        <v>#REF!</v>
      </c>
      <c r="F14" s="16" t="str">
        <f>VLOOKUP(A14,[2]Hoja1!$A$1:$B$120,2,FALSE)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5" spans="1:6" ht="30" x14ac:dyDescent="0.25">
      <c r="A15" s="14">
        <v>18262</v>
      </c>
      <c r="B15" s="8">
        <v>1082842984</v>
      </c>
      <c r="C15" s="4" t="s">
        <v>26</v>
      </c>
      <c r="D15" s="11" t="s">
        <v>23</v>
      </c>
      <c r="E15" s="11" t="e">
        <f>VLOOKUP(B15,[1]!TITULADA[[Tipo y número documento]:[Datos de contacto]],4,FALSE)</f>
        <v>#REF!</v>
      </c>
      <c r="F15" s="16" t="str">
        <f>VLOOKUP(A15,[2]Hoja1!$A$1:$B$120,2,FALSE)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6" spans="1:6" ht="30" x14ac:dyDescent="0.25">
      <c r="A16" s="14">
        <v>18270</v>
      </c>
      <c r="B16" s="8">
        <v>36562608</v>
      </c>
      <c r="C16" s="4" t="s">
        <v>27</v>
      </c>
      <c r="D16" s="11" t="s">
        <v>23</v>
      </c>
      <c r="E16" s="11" t="e">
        <f>VLOOKUP(B16,[1]!TITULADA[[Tipo y número documento]:[Datos de contacto]],4,FALSE)</f>
        <v>#REF!</v>
      </c>
      <c r="F16" s="16" t="str">
        <f>VLOOKUP(A16,[2]Hoja1!$A$1:$B$120,2,FALSE)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7" spans="1:7" ht="30" x14ac:dyDescent="0.25">
      <c r="A17" s="14">
        <v>18285</v>
      </c>
      <c r="B17" s="8">
        <v>57428573</v>
      </c>
      <c r="C17" s="4" t="s">
        <v>28</v>
      </c>
      <c r="D17" s="11" t="s">
        <v>29</v>
      </c>
      <c r="E17" s="11" t="e">
        <f>VLOOKUP(B17,[1]!TITULADA[[Tipo y número documento]:[Datos de contacto]],4,FALSE)</f>
        <v>#REF!</v>
      </c>
      <c r="F17" s="16" t="str">
        <f>VLOOKUP(A17,[2]Hoja1!$A$1:$B$120,2,FALSE)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18" spans="1:7" ht="30" x14ac:dyDescent="0.25">
      <c r="A18" s="14">
        <v>18285</v>
      </c>
      <c r="B18" s="8">
        <v>36558665</v>
      </c>
      <c r="C18" s="4" t="s">
        <v>30</v>
      </c>
      <c r="D18" s="11" t="s">
        <v>29</v>
      </c>
      <c r="E18" s="11" t="e">
        <f>VLOOKUP(B18,[1]!TITULADA[[Tipo y número documento]:[Datos de contacto]],4,FALSE)</f>
        <v>#REF!</v>
      </c>
      <c r="F18" s="16" t="str">
        <f>VLOOKUP(A18,[2]Hoja1!$A$1:$B$120,2,FALSE)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19" spans="1:7" x14ac:dyDescent="0.25">
      <c r="A19" s="14">
        <v>18285</v>
      </c>
      <c r="B19" s="8">
        <v>36557586</v>
      </c>
      <c r="C19" s="4" t="s">
        <v>31</v>
      </c>
      <c r="D19" s="11" t="s">
        <v>29</v>
      </c>
      <c r="E19" s="11" t="e">
        <f>VLOOKUP(B19,[1]!TITULADA[[Tipo y número documento]:[Datos de contacto]],4,FALSE)</f>
        <v>#REF!</v>
      </c>
      <c r="F19" s="16" t="str">
        <f>VLOOKUP(A19,[2]Hoja1!$A$1:$B$120,2,FALSE)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0" spans="1:7" ht="30" x14ac:dyDescent="0.25">
      <c r="A20" s="14">
        <v>18285</v>
      </c>
      <c r="B20" s="8">
        <v>36543267</v>
      </c>
      <c r="C20" s="4" t="s">
        <v>32</v>
      </c>
      <c r="D20" s="11" t="s">
        <v>29</v>
      </c>
      <c r="E20" s="11" t="e">
        <f>VLOOKUP(B20,[1]!TITULADA[[Tipo y número documento]:[Datos de contacto]],4,FALSE)</f>
        <v>#REF!</v>
      </c>
      <c r="F20" s="16" t="str">
        <f>VLOOKUP(A20,[2]Hoja1!$A$1:$B$120,2,FALSE)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1" spans="1:7" ht="30" x14ac:dyDescent="0.25">
      <c r="A21" s="14">
        <v>18285</v>
      </c>
      <c r="B21" s="8">
        <v>63340344</v>
      </c>
      <c r="C21" s="4" t="s">
        <v>33</v>
      </c>
      <c r="D21" s="11" t="s">
        <v>29</v>
      </c>
      <c r="E21" s="11" t="e">
        <f>VLOOKUP(B21,[1]!TITULADA[[Tipo y número documento]:[Datos de contacto]],4,FALSE)</f>
        <v>#REF!</v>
      </c>
      <c r="F21" s="16" t="str">
        <f>VLOOKUP(A21,[2]Hoja1!$A$1:$B$120,2,FALSE)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2" spans="1:7" x14ac:dyDescent="0.25">
      <c r="A22" s="14">
        <v>18291</v>
      </c>
      <c r="B22" s="8">
        <v>36558729</v>
      </c>
      <c r="C22" s="4" t="s">
        <v>34</v>
      </c>
      <c r="D22" s="11" t="s">
        <v>35</v>
      </c>
      <c r="E22" s="11" t="e">
        <f>VLOOKUP(B22,[1]!TITULADA[[Tipo y número documento]:[Datos de contacto]],4,FALSE)</f>
        <v>#REF!</v>
      </c>
      <c r="F22" s="16" t="str">
        <f>VLOOKUP(A22,[2]Hoja1!$A$1:$B$120,2,FALSE)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3" spans="1:7" ht="30" x14ac:dyDescent="0.25">
      <c r="A23" s="14">
        <v>18293</v>
      </c>
      <c r="B23" s="8">
        <v>7631820</v>
      </c>
      <c r="C23" s="4" t="s">
        <v>36</v>
      </c>
      <c r="D23" s="11" t="s">
        <v>35</v>
      </c>
      <c r="E23" s="11" t="e">
        <f>VLOOKUP(B23,[1]!TITULADA[[Tipo y número documento]:[Datos de contacto]],4,FALSE)</f>
        <v>#REF!</v>
      </c>
      <c r="F23" s="16" t="str">
        <f>VLOOKUP(A23,[2]Hoja1!$A$1:$B$120,2,FALSE)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23" s="6"/>
    </row>
    <row r="24" spans="1:7" ht="30" x14ac:dyDescent="0.25">
      <c r="A24" s="14">
        <v>18295</v>
      </c>
      <c r="B24" s="8">
        <v>57428475</v>
      </c>
      <c r="C24" s="4" t="s">
        <v>37</v>
      </c>
      <c r="D24" s="11" t="s">
        <v>35</v>
      </c>
      <c r="E24" s="11" t="e">
        <f>VLOOKUP(B24,[1]!TITULADA[[Tipo y número documento]:[Datos de contacto]],4,FALSE)</f>
        <v>#REF!</v>
      </c>
      <c r="F24" s="16" t="str">
        <f>VLOOKUP(A24,[2]Hoja1!$A$1:$B$120,2,FALSE)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5" spans="1:7" x14ac:dyDescent="0.25">
      <c r="A25" s="14">
        <v>18295</v>
      </c>
      <c r="B25" s="8">
        <v>57290185</v>
      </c>
      <c r="C25" s="4" t="s">
        <v>38</v>
      </c>
      <c r="D25" s="11" t="s">
        <v>35</v>
      </c>
      <c r="E25" s="11" t="e">
        <f>VLOOKUP(B25,[1]!TITULADA[[Tipo y número documento]:[Datos de contacto]],4,FALSE)</f>
        <v>#REF!</v>
      </c>
      <c r="F25" s="16" t="str">
        <f>VLOOKUP(A25,[2]Hoja1!$A$1:$B$120,2,FALSE)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6" spans="1:7" ht="30" x14ac:dyDescent="0.25">
      <c r="A26" s="14">
        <v>18299</v>
      </c>
      <c r="B26" s="8">
        <v>36722117</v>
      </c>
      <c r="C26" s="4" t="s">
        <v>39</v>
      </c>
      <c r="D26" s="11" t="s">
        <v>35</v>
      </c>
      <c r="E26" s="11" t="e">
        <f>VLOOKUP(B26,[1]!TITULADA[[Tipo y número documento]:[Datos de contacto]],4,FALSE)</f>
        <v>#REF!</v>
      </c>
      <c r="F26" s="16" t="str">
        <f>VLOOKUP(A26,[2]Hoja1!$A$1:$B$120,2,FALSE)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7" spans="1:7" ht="30" x14ac:dyDescent="0.25">
      <c r="A27" s="14">
        <v>18304</v>
      </c>
      <c r="B27" s="8">
        <v>85370709</v>
      </c>
      <c r="C27" s="4" t="s">
        <v>40</v>
      </c>
      <c r="D27" s="11" t="s">
        <v>35</v>
      </c>
      <c r="E27" s="11" t="e">
        <f>VLOOKUP(B27,[1]!TITULADA[[Tipo y número documento]:[Datos de contacto]],4,FALSE)</f>
        <v>#REF!</v>
      </c>
      <c r="F27" s="16" t="str">
        <f>VLOOKUP(A27,[2]Hoja1!$A$1:$B$120,2,FALSE)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8" spans="1:7" ht="30" x14ac:dyDescent="0.25">
      <c r="A28" s="14">
        <v>18304</v>
      </c>
      <c r="B28" s="8">
        <v>1083465142</v>
      </c>
      <c r="C28" s="4" t="s">
        <v>41</v>
      </c>
      <c r="D28" s="11" t="s">
        <v>35</v>
      </c>
      <c r="E28" s="11" t="e">
        <f>VLOOKUP(B28,[1]!TITULADA[[Tipo y número documento]:[Datos de contacto]],4,FALSE)</f>
        <v>#REF!</v>
      </c>
      <c r="F28" s="16" t="str">
        <f>VLOOKUP(A28,[2]Hoja1!$A$1:$B$120,2,FALSE)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9" spans="1:7" ht="30" x14ac:dyDescent="0.25">
      <c r="A29" s="14">
        <v>18315</v>
      </c>
      <c r="B29" s="8">
        <v>1082912790</v>
      </c>
      <c r="C29" s="4" t="s">
        <v>42</v>
      </c>
      <c r="D29" s="11" t="s">
        <v>43</v>
      </c>
      <c r="E29" s="11" t="e">
        <f>VLOOKUP(B29,[1]!TITULADA[[Tipo y número documento]:[Datos de contacto]],4,FALSE)</f>
        <v>#REF!</v>
      </c>
      <c r="F29" s="16" t="str">
        <f>VLOOKUP(A29,[2]Hoja1!$A$1:$B$120,2,FALSE)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30" spans="1:7" ht="30" x14ac:dyDescent="0.25">
      <c r="A30" s="14">
        <v>18321</v>
      </c>
      <c r="B30" s="8">
        <v>32288095</v>
      </c>
      <c r="C30" s="4" t="s">
        <v>44</v>
      </c>
      <c r="D30" s="11" t="s">
        <v>43</v>
      </c>
      <c r="E30" s="11" t="e">
        <f>VLOOKUP(B30,[1]!TITULADA[[Tipo y número documento]:[Datos de contacto]],4,FALSE)</f>
        <v>#REF!</v>
      </c>
      <c r="F30" s="16" t="str">
        <f>VLOOKUP(A30,[2]Hoja1!$A$1:$B$120,2,FALSE)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31" spans="1:7" x14ac:dyDescent="0.25">
      <c r="A31" s="14">
        <v>18336</v>
      </c>
      <c r="B31" s="8">
        <v>1082868879</v>
      </c>
      <c r="C31" s="4" t="s">
        <v>45</v>
      </c>
      <c r="D31" s="11" t="s">
        <v>14</v>
      </c>
      <c r="E31" s="11" t="e">
        <f>VLOOKUP(B31,[1]!TITULADA[[Tipo y número documento]:[Datos de contacto]],4,FALSE)</f>
        <v>#REF!</v>
      </c>
      <c r="F31" s="16" t="str">
        <f>VLOOKUP(A31,[2]Hoja1!$A$1:$B$120,2,FALSE)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2" spans="1:7" ht="30" x14ac:dyDescent="0.25">
      <c r="A32" s="14">
        <v>18339</v>
      </c>
      <c r="B32" s="8">
        <v>79954583</v>
      </c>
      <c r="C32" s="4" t="s">
        <v>46</v>
      </c>
      <c r="D32" s="11" t="s">
        <v>14</v>
      </c>
      <c r="E32" s="11" t="e">
        <f>VLOOKUP(B32,[1]!TITULADA[[Tipo y número documento]:[Datos de contacto]],4,FALSE)</f>
        <v>#REF!</v>
      </c>
      <c r="F32" s="16" t="str">
        <f>VLOOKUP(A32,[2]Hoja1!$A$1:$B$120,2,FALSE)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3" spans="1:8" ht="30" x14ac:dyDescent="0.25">
      <c r="A33" s="14">
        <v>18349</v>
      </c>
      <c r="B33" s="8">
        <v>1082846730</v>
      </c>
      <c r="C33" s="4" t="s">
        <v>47</v>
      </c>
      <c r="D33" s="11" t="s">
        <v>14</v>
      </c>
      <c r="E33" s="11" t="s">
        <v>48</v>
      </c>
      <c r="F33" s="16" t="str">
        <f>VLOOKUP(A33,[2]Hoja1!$A$1:$B$120,2,FALSE)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4" spans="1:8" ht="30" x14ac:dyDescent="0.25">
      <c r="A34" s="14">
        <v>18349</v>
      </c>
      <c r="B34" s="8">
        <v>36697384</v>
      </c>
      <c r="C34" s="4" t="s">
        <v>49</v>
      </c>
      <c r="D34" s="11" t="s">
        <v>14</v>
      </c>
      <c r="E34" s="11" t="s">
        <v>50</v>
      </c>
      <c r="F34" s="16" t="str">
        <f>VLOOKUP(A34,[2]Hoja1!$A$1:$B$120,2,FALSE)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5" spans="1:8" ht="30" x14ac:dyDescent="0.25">
      <c r="A35" s="14">
        <v>18349</v>
      </c>
      <c r="B35" s="8">
        <v>85470302</v>
      </c>
      <c r="C35" s="4" t="s">
        <v>51</v>
      </c>
      <c r="D35" s="11" t="s">
        <v>14</v>
      </c>
      <c r="E35" s="11" t="s">
        <v>52</v>
      </c>
      <c r="F35" s="16" t="str">
        <f>VLOOKUP(A35,[2]Hoja1!$A$1:$B$120,2,FALSE)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c r="G35" s="6">
        <v>18789</v>
      </c>
      <c r="H35" t="s">
        <v>53</v>
      </c>
    </row>
    <row r="36" spans="1:8" ht="30" x14ac:dyDescent="0.25">
      <c r="A36" s="14">
        <v>18369</v>
      </c>
      <c r="B36" s="8">
        <v>26717893</v>
      </c>
      <c r="C36" s="4" t="s">
        <v>54</v>
      </c>
      <c r="D36" s="11" t="s">
        <v>16</v>
      </c>
      <c r="E36" s="11" t="e">
        <f>VLOOKUP(B36,[1]!TITULADA[[Tipo y número documento]:[Datos de contacto]],4,FALSE)</f>
        <v>#REF!</v>
      </c>
      <c r="F36" s="16" t="str">
        <f>VLOOKUP(A36,[2]Hoja1!$A$1:$B$120,2,FALSE)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37" spans="1:8" ht="30" x14ac:dyDescent="0.25">
      <c r="A37" s="14">
        <v>18452</v>
      </c>
      <c r="B37" s="8" t="s">
        <v>55</v>
      </c>
      <c r="C37" s="4" t="s">
        <v>56</v>
      </c>
      <c r="D37" s="11" t="s">
        <v>57</v>
      </c>
      <c r="E37" s="11" t="s">
        <v>58</v>
      </c>
      <c r="F37" s="16" t="str">
        <f>VLOOKUP(A37,[2]Hoja1!$A$1:$B$120,2,FALSE)</f>
        <v>"Requisitos académicos: profesional de enfermeria experiencia laboral: mínimo 24 meses de vinculación laboral en áreas de desempeño con funciones relacionadas con el áreamínimo 6 mese de experiencia pedagógica con adultos"</v>
      </c>
    </row>
    <row r="38" spans="1:8" ht="30" x14ac:dyDescent="0.25">
      <c r="A38" s="14">
        <v>18452</v>
      </c>
      <c r="B38" s="8" t="s">
        <v>59</v>
      </c>
      <c r="C38" s="4" t="s">
        <v>60</v>
      </c>
      <c r="D38" s="11" t="s">
        <v>57</v>
      </c>
      <c r="E38" s="11" t="s">
        <v>61</v>
      </c>
      <c r="F38" s="16" t="str">
        <f>VLOOKUP(A38,[2]Hoja1!$A$1:$B$120,2,FALSE)</f>
        <v>"Requisitos académicos: profesional de enfermeria experiencia laboral: mínimo 24 meses de vinculación laboral en áreas de desempeño con funciones relacionadas con el áreamínimo 6 mese de experiencia pedagógica con adultos"</v>
      </c>
    </row>
    <row r="39" spans="1:8" ht="30" x14ac:dyDescent="0.25">
      <c r="A39" s="14">
        <v>18452</v>
      </c>
      <c r="B39" s="8">
        <v>36719710</v>
      </c>
      <c r="C39" s="4" t="s">
        <v>62</v>
      </c>
      <c r="D39" s="11" t="s">
        <v>57</v>
      </c>
      <c r="E39" s="11" t="e">
        <f>VLOOKUP(B39,[1]!TITULADA[[Tipo y número documento]:[Datos de contacto]],4,FALSE)</f>
        <v>#REF!</v>
      </c>
      <c r="F39" s="16" t="str">
        <f>VLOOKUP(A39,[2]Hoja1!$A$1:$B$120,2,FALSE)</f>
        <v>"Requisitos académicos: profesional de enfermeria experiencia laboral: mínimo 24 meses de vinculación laboral en áreas de desempeño con funciones relacionadas con el áreamínimo 6 mese de experiencia pedagógica con adultos"</v>
      </c>
    </row>
    <row r="40" spans="1:8" ht="30" x14ac:dyDescent="0.25">
      <c r="A40" s="14">
        <v>18473</v>
      </c>
      <c r="B40" s="8">
        <v>1015408211</v>
      </c>
      <c r="C40" s="4" t="s">
        <v>63</v>
      </c>
      <c r="D40" s="11" t="s">
        <v>20</v>
      </c>
      <c r="E40" s="11" t="e">
        <f>VLOOKUP(B40,[1]!TITULADA[[Tipo y número documento]:[Datos de contacto]],4,FALSE)</f>
        <v>#REF!</v>
      </c>
      <c r="F40" s="16" t="str">
        <f>VLOOKUP(A40,[2]Hoja1!$A$1:$B$120,2,FALSE)</f>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
    </row>
    <row r="41" spans="1:8" ht="30" x14ac:dyDescent="0.25">
      <c r="A41" s="14">
        <v>18481</v>
      </c>
      <c r="B41" s="8">
        <v>72154804</v>
      </c>
      <c r="C41" s="4" t="s">
        <v>64</v>
      </c>
      <c r="D41" s="11" t="s">
        <v>65</v>
      </c>
      <c r="E41" s="11" t="e">
        <f>VLOOKUP(B41,[1]!TITULADA[[Tipo y número documento]:[Datos de contacto]],4,FALSE)</f>
        <v>#REF!</v>
      </c>
      <c r="F41" s="16" t="str">
        <f>VLOOKUP(A41,[2]Hoja1!$A$1:$B$120,2,FALSE)</f>
        <v>Requisitos academicos: Requisitos Acadèmicosingeniero Industrial, Administradores De Empresas Y Ciencias Afines Experiencia Laboral Experiencia Laboral Y/O EspecializaciònMínima De 2 Años En Áreas Comerciales Y De Servicio Al Cliente</v>
      </c>
    </row>
    <row r="42" spans="1:8" ht="30" x14ac:dyDescent="0.25">
      <c r="A42" s="14">
        <v>18481</v>
      </c>
      <c r="B42" s="8">
        <v>7634237</v>
      </c>
      <c r="C42" s="4" t="s">
        <v>66</v>
      </c>
      <c r="D42" s="11" t="s">
        <v>65</v>
      </c>
      <c r="E42" s="11" t="e">
        <f>VLOOKUP(B42,[1]!TITULADA[[Tipo y número documento]:[Datos de contacto]],4,FALSE)</f>
        <v>#REF!</v>
      </c>
      <c r="F42" s="16" t="str">
        <f>VLOOKUP(A42,[2]Hoja1!$A$1:$B$120,2,FALSE)</f>
        <v>Requisitos academicos: Requisitos Acadèmicosingeniero Industrial, Administradores De Empresas Y Ciencias Afines Experiencia Laboral Experiencia Laboral Y/O EspecializaciònMínima De 2 Años En Áreas Comerciales Y De Servicio Al Cliente</v>
      </c>
    </row>
    <row r="43" spans="1:8" ht="30" x14ac:dyDescent="0.25">
      <c r="A43" s="14">
        <v>18481</v>
      </c>
      <c r="B43" s="8">
        <v>85154495</v>
      </c>
      <c r="C43" s="4" t="s">
        <v>67</v>
      </c>
      <c r="D43" s="11" t="s">
        <v>65</v>
      </c>
      <c r="E43" s="11" t="e">
        <f>VLOOKUP(B43,[1]!TITULADA[[Tipo y número documento]:[Datos de contacto]],4,FALSE)</f>
        <v>#REF!</v>
      </c>
      <c r="F43" s="16" t="str">
        <f>VLOOKUP(A43,[2]Hoja1!$A$1:$B$120,2,FALSE)</f>
        <v>Requisitos academicos: Requisitos Acadèmicosingeniero Industrial, Administradores De Empresas Y Ciencias Afines Experiencia Laboral Experiencia Laboral Y/O EspecializaciònMínima De 2 Años En Áreas Comerciales Y De Servicio Al Cliente</v>
      </c>
    </row>
    <row r="44" spans="1:8" x14ac:dyDescent="0.25">
      <c r="A44" s="14">
        <v>18486</v>
      </c>
      <c r="B44" s="8">
        <v>85470352</v>
      </c>
      <c r="C44" s="4" t="s">
        <v>68</v>
      </c>
      <c r="D44" s="11" t="s">
        <v>14</v>
      </c>
      <c r="E44" s="11" t="e">
        <f>VLOOKUP(B44,[1]!TITULADA[[Tipo y número documento]:[Datos de contacto]],4,FALSE)</f>
        <v>#REF!</v>
      </c>
      <c r="F44" s="16" t="str">
        <f>VLOOKUP(A44,[2]Hoja1!$A$1:$B$120,2,FALSE)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c r="G44" s="6"/>
    </row>
    <row r="45" spans="1:8" ht="30" x14ac:dyDescent="0.25">
      <c r="A45" s="14">
        <v>18486</v>
      </c>
      <c r="B45" s="8">
        <v>1221967185</v>
      </c>
      <c r="C45" s="4" t="s">
        <v>69</v>
      </c>
      <c r="D45" s="11" t="s">
        <v>14</v>
      </c>
      <c r="E45" s="11" t="e">
        <f>VLOOKUP(B45,[1]!TITULADA[[Tipo y número documento]:[Datos de contacto]],4,FALSE)</f>
        <v>#REF!</v>
      </c>
      <c r="F45" s="16" t="str">
        <f>VLOOKUP(A45,[2]Hoja1!$A$1:$B$120,2,FALSE)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46" spans="1:8" ht="30" x14ac:dyDescent="0.25">
      <c r="A46" s="14">
        <v>18498</v>
      </c>
      <c r="B46" s="8">
        <v>13844864</v>
      </c>
      <c r="C46" s="4" t="s">
        <v>70</v>
      </c>
      <c r="D46" s="11" t="s">
        <v>71</v>
      </c>
      <c r="E46" s="11" t="e">
        <f>VLOOKUP(B46,[1]!TITULADA[[Tipo y número documento]:[Datos de contacto]],4,FALSE)</f>
        <v>#REF!</v>
      </c>
      <c r="F46" s="16" t="str">
        <f>VLOOKUP(A46,[2]Hoja1!$A$1:$B$120,2,FALSE)</f>
        <v>"Requisitos académicos: alternativa 1: nivel académico título de técnico profesional en el núcleo básico de conocimientoingeniería mecánica y afines. Ver anexos(n. B. C. ), (titulos sena) licencia de instructor de conducción emitida por el ministerio del transporte. Alternativa 2: nivel académico título de tecnólogo en el núcleo básico de conocimiento deingeniería mecánica y afines. Ver anexos(n. B. C. ), (titulos sena) licencia de instructor de conducción emitida por el ministerio del transporte alternativa 3: nivel académico título profesional universitario en el núcleo básico de conocimiento deingeniería mecánica y afines; o ingeniería civil y afines. (ver anexo n. B. C) licencia de instructor de conducción emitida por el ministerio del transporte. Tarjeta profesional en los casos exigidos por la ley experiencia laboral: para alternativa 1treinta y seis (36) meses de experiencia relacionada distribuida asíveinticuatro (24) meses de experiencia relacionada con operación de transporte terrestre por carretera y doce (12) meses en docenciapara alternativa 2treinta (30) meses de experiencia relacionada distribuida asídieciocho (18) meses de experiencia relacionada con el ejercicio de operación de transporte terrestre por carretera y doce (12) meses en docenciapara alternativa 3veinticuatro (24) meses de experiencia relacionada distribuida asídoce (12) meses de experiencia relacionada con el ejercicio de operación de transporte terrestre por carretera y doce (12) meses en docencia"</v>
      </c>
    </row>
    <row r="47" spans="1:8" x14ac:dyDescent="0.25">
      <c r="A47" s="14">
        <v>18508</v>
      </c>
      <c r="B47" s="8">
        <v>9237711</v>
      </c>
      <c r="C47" s="4" t="s">
        <v>72</v>
      </c>
      <c r="D47" s="11" t="s">
        <v>65</v>
      </c>
      <c r="E47" s="11" t="e">
        <f>VLOOKUP(B47,[1]!TITULADA[[Tipo y número documento]:[Datos de contacto]],4,FALSE)</f>
        <v>#REF!</v>
      </c>
      <c r="F47" s="16" t="str">
        <f>VLOOKUP(A47,[2]Hoja1!$A$1:$B$120,2,FALSE)</f>
        <v>Requisitos academicos: Requisitos Acadèmicosingeniero Industrial, Administradores De Empresas Y Ciencias Afines Experiencia Laboral Experiencia Laboral Y/O EspecializaciònMínima De 2 Años En Áreas Comerciales Y De Servicio Al Cliente</v>
      </c>
    </row>
    <row r="48" spans="1:8" ht="30" x14ac:dyDescent="0.25">
      <c r="A48" s="14">
        <v>18508</v>
      </c>
      <c r="B48" s="8">
        <v>36695403</v>
      </c>
      <c r="C48" s="4" t="s">
        <v>73</v>
      </c>
      <c r="D48" s="11" t="s">
        <v>65</v>
      </c>
      <c r="E48" s="11" t="e">
        <f>VLOOKUP(B48,[1]!TITULADA[[Tipo y número documento]:[Datos de contacto]],4,FALSE)</f>
        <v>#REF!</v>
      </c>
      <c r="F48" s="16" t="str">
        <f>VLOOKUP(A48,[2]Hoja1!$A$1:$B$120,2,FALSE)</f>
        <v>Requisitos academicos: Requisitos Acadèmicosingeniero Industrial, Administradores De Empresas Y Ciencias Afines Experiencia Laboral Experiencia Laboral Y/O EspecializaciònMínima De 2 Años En Áreas Comerciales Y De Servicio Al Cliente</v>
      </c>
      <c r="G48" s="6">
        <v>18766</v>
      </c>
    </row>
    <row r="49" spans="1:7" ht="30" x14ac:dyDescent="0.25">
      <c r="A49" s="14">
        <v>18508</v>
      </c>
      <c r="B49" s="8">
        <v>30327235</v>
      </c>
      <c r="C49" s="4" t="s">
        <v>74</v>
      </c>
      <c r="D49" s="11" t="s">
        <v>65</v>
      </c>
      <c r="E49" s="11" t="e">
        <f>VLOOKUP(B49,[1]!TITULADA[[Tipo y número documento]:[Datos de contacto]],4,FALSE)</f>
        <v>#REF!</v>
      </c>
      <c r="F49" s="16" t="str">
        <f>VLOOKUP(A49,[2]Hoja1!$A$1:$B$120,2,FALSE)</f>
        <v>Requisitos academicos: Requisitos Acadèmicosingeniero Industrial, Administradores De Empresas Y Ciencias Afines Experiencia Laboral Experiencia Laboral Y/O EspecializaciònMínima De 2 Años En Áreas Comerciales Y De Servicio Al Cliente</v>
      </c>
    </row>
    <row r="50" spans="1:7" ht="30" x14ac:dyDescent="0.25">
      <c r="A50" s="14">
        <v>18515</v>
      </c>
      <c r="B50" s="8">
        <v>39383588</v>
      </c>
      <c r="C50" s="4" t="s">
        <v>75</v>
      </c>
      <c r="D50" s="11" t="s">
        <v>10</v>
      </c>
      <c r="E50" s="11" t="e">
        <f>VLOOKUP(B50,[1]!TITULADA[[Tipo y número documento]:[Datos de contacto]],4,FALSE)</f>
        <v>#REF!</v>
      </c>
      <c r="F50" s="16" t="str">
        <f>VLOOKUP(A50,[2]Hoja1!$A$1:$B$120,2,FALSE)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1" spans="1:7" ht="30" x14ac:dyDescent="0.25">
      <c r="A51" s="14">
        <v>18515</v>
      </c>
      <c r="B51" s="8">
        <v>52816047</v>
      </c>
      <c r="C51" s="4" t="s">
        <v>76</v>
      </c>
      <c r="D51" s="11" t="s">
        <v>10</v>
      </c>
      <c r="E51" s="11" t="e">
        <f>VLOOKUP(B51,[1]!TITULADA[[Tipo y número documento]:[Datos de contacto]],4,FALSE)</f>
        <v>#REF!</v>
      </c>
      <c r="F51" s="16" t="str">
        <f>VLOOKUP(A51,[2]Hoja1!$A$1:$B$120,2,FALSE)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2" spans="1:7" ht="30" x14ac:dyDescent="0.25">
      <c r="A52" s="14">
        <v>18525</v>
      </c>
      <c r="B52" s="8">
        <v>85471803</v>
      </c>
      <c r="C52" s="4" t="s">
        <v>77</v>
      </c>
      <c r="D52" s="11" t="s">
        <v>78</v>
      </c>
      <c r="E52" s="11" t="e">
        <f>VLOOKUP(B52,[1]!TITULADA[[Tipo y número documento]:[Datos de contacto]],4,FALSE)</f>
        <v>#REF!</v>
      </c>
      <c r="F52" s="16" t="str">
        <f>VLOOKUP(A52,[2]Hoja1!$A$1:$B$120,2,FALSE)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
    </row>
    <row r="53" spans="1:7" ht="30" x14ac:dyDescent="0.25">
      <c r="A53" s="14">
        <v>18527</v>
      </c>
      <c r="B53" s="8">
        <v>4979820</v>
      </c>
      <c r="C53" s="4" t="s">
        <v>79</v>
      </c>
      <c r="D53" s="11" t="s">
        <v>80</v>
      </c>
      <c r="E53" s="11" t="e">
        <f>VLOOKUP(B53,[1]!TITULADA[[Tipo y número documento]:[Datos de contacto]],4,FALSE)</f>
        <v>#REF!</v>
      </c>
      <c r="F53" s="16" t="str">
        <f>VLOOKUP(A53,[2]Hoja1!$A$1:$B$120,2,FALSE)</f>
        <v>"Requisitos académicos: profesional de enfermeria experiencia laboral: mínimo 24 meses de vinculación laboral en áreas de desempeño con funciones relacionadas con el áreamínimo 6 mese de experiencia pedagógica con adultos"</v>
      </c>
    </row>
    <row r="54" spans="1:7" ht="30" x14ac:dyDescent="0.25">
      <c r="A54" s="14">
        <v>18548</v>
      </c>
      <c r="B54" s="8">
        <v>55302878</v>
      </c>
      <c r="C54" s="4" t="s">
        <v>81</v>
      </c>
      <c r="D54" s="11" t="s">
        <v>10</v>
      </c>
      <c r="E54" s="11" t="e">
        <f>VLOOKUP(B54,[1]!TITULADA[[Tipo y número documento]:[Datos de contacto]],4,FALSE)</f>
        <v>#REF!</v>
      </c>
      <c r="F54" s="16" t="str">
        <f>VLOOKUP(A54,[2]Hoja1!$A$1:$B$120,2,FALSE)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5" spans="1:7" ht="30" x14ac:dyDescent="0.25">
      <c r="A55" s="14">
        <v>18560</v>
      </c>
      <c r="B55" s="8">
        <v>1082971348</v>
      </c>
      <c r="C55" s="4" t="s">
        <v>82</v>
      </c>
      <c r="D55" s="11" t="s">
        <v>83</v>
      </c>
      <c r="E55" s="11" t="e">
        <f>VLOOKUP(B55,[1]!TITULADA[[Tipo y número documento]:[Datos de contacto]],4,FALSE)</f>
        <v>#REF!</v>
      </c>
      <c r="F55" s="16" t="str">
        <f>VLOOKUP(A55,[2]Hoja1!$A$1:$B$120,2,FALSE)</f>
        <v>"Requisitos académicos: profesional de enfermeria experiencia laboral: mínimo 24 meses de vinculación laboral en áreas de desempeño con funciones relacionadas con el áreamínimo 6 mese de experiencia pedagógica con adultos"</v>
      </c>
    </row>
    <row r="56" spans="1:7" ht="30" x14ac:dyDescent="0.25">
      <c r="A56" s="14">
        <v>18560</v>
      </c>
      <c r="B56" s="8">
        <v>36695246</v>
      </c>
      <c r="C56" s="4" t="s">
        <v>84</v>
      </c>
      <c r="D56" s="11" t="s">
        <v>83</v>
      </c>
      <c r="E56" s="11" t="e">
        <f>VLOOKUP(B56,[1]!TITULADA[[Tipo y número documento]:[Datos de contacto]],4,FALSE)</f>
        <v>#REF!</v>
      </c>
      <c r="F56" s="16" t="str">
        <f>VLOOKUP(A56,[2]Hoja1!$A$1:$B$120,2,FALSE)</f>
        <v>"Requisitos académicos: profesional de enfermeria experiencia laboral: mínimo 24 meses de vinculación laboral en áreas de desempeño con funciones relacionadas con el áreamínimo 6 mese de experiencia pedagógica con adultos"</v>
      </c>
    </row>
    <row r="57" spans="1:7" ht="30" x14ac:dyDescent="0.25">
      <c r="A57" s="14">
        <v>18560</v>
      </c>
      <c r="B57" s="8">
        <v>26719689</v>
      </c>
      <c r="C57" s="4" t="s">
        <v>85</v>
      </c>
      <c r="D57" s="11" t="s">
        <v>83</v>
      </c>
      <c r="E57" s="11" t="e">
        <f>VLOOKUP(B57,[1]!TITULADA[[Tipo y número documento]:[Datos de contacto]],4,FALSE)</f>
        <v>#REF!</v>
      </c>
      <c r="F57" s="16" t="str">
        <f>VLOOKUP(A57,[2]Hoja1!$A$1:$B$120,2,FALSE)</f>
        <v>"Requisitos académicos: profesional de enfermeria experiencia laboral: mínimo 24 meses de vinculación laboral en áreas de desempeño con funciones relacionadas con el áreamínimo 6 mese de experiencia pedagógica con adultos"</v>
      </c>
    </row>
    <row r="58" spans="1:7" ht="30" x14ac:dyDescent="0.25">
      <c r="A58" s="14">
        <v>18560</v>
      </c>
      <c r="B58" s="8">
        <v>52930530</v>
      </c>
      <c r="C58" s="4" t="s">
        <v>86</v>
      </c>
      <c r="D58" s="11" t="s">
        <v>83</v>
      </c>
      <c r="E58" s="11" t="e">
        <f>VLOOKUP(B58,[1]!TITULADA[[Tipo y número documento]:[Datos de contacto]],4,FALSE)</f>
        <v>#REF!</v>
      </c>
      <c r="F58" s="16" t="str">
        <f>VLOOKUP(A58,[2]Hoja1!$A$1:$B$120,2,FALSE)</f>
        <v>"Requisitos académicos: profesional de enfermeria experiencia laboral: mínimo 24 meses de vinculación laboral en áreas de desempeño con funciones relacionadas con el áreamínimo 6 mese de experiencia pedagógica con adultos"</v>
      </c>
    </row>
    <row r="59" spans="1:7" ht="30" x14ac:dyDescent="0.25">
      <c r="A59" s="14">
        <v>18564</v>
      </c>
      <c r="B59" s="8">
        <v>85448047</v>
      </c>
      <c r="C59" s="4" t="s">
        <v>87</v>
      </c>
      <c r="D59" s="11" t="s">
        <v>16</v>
      </c>
      <c r="E59" s="11" t="e">
        <f>VLOOKUP(B59,[1]!TITULADA[[Tipo y número documento]:[Datos de contacto]],4,FALSE)</f>
        <v>#REF!</v>
      </c>
      <c r="F59" s="16" t="str">
        <f>VLOOKUP(A59,[2]Hoja1!$A$1:$B$120,2,FALSE)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0" spans="1:7" ht="30" x14ac:dyDescent="0.25">
      <c r="A60" s="14">
        <v>18572</v>
      </c>
      <c r="B60" s="8">
        <v>85475388</v>
      </c>
      <c r="C60" s="4" t="s">
        <v>88</v>
      </c>
      <c r="D60" s="11" t="s">
        <v>23</v>
      </c>
      <c r="E60" s="11" t="e">
        <f>VLOOKUP(B60,[1]!TITULADA[[Tipo y número documento]:[Datos de contacto]],4,FALSE)</f>
        <v>#REF!</v>
      </c>
      <c r="F60" s="16" t="str">
        <f>VLOOKUP(A60,[2]Hoja1!$A$1:$B$120,2,FALSE)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61" spans="1:7" x14ac:dyDescent="0.25">
      <c r="A61" s="14">
        <v>18576</v>
      </c>
      <c r="B61" s="8">
        <v>4979192</v>
      </c>
      <c r="C61" s="4" t="s">
        <v>89</v>
      </c>
      <c r="D61" s="11" t="s">
        <v>16</v>
      </c>
      <c r="E61" s="11" t="e">
        <f>VLOOKUP(B61,[1]!TITULADA[[Tipo y número documento]:[Datos de contacto]],4,FALSE)</f>
        <v>#REF!</v>
      </c>
      <c r="F61" s="16" t="str">
        <f>VLOOKUP(A61,[2]Hoja1!$A$1:$B$120,2,FALSE)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2" spans="1:7" x14ac:dyDescent="0.25">
      <c r="A62" s="14">
        <v>18579</v>
      </c>
      <c r="B62" s="8">
        <v>1082953983</v>
      </c>
      <c r="C62" s="4" t="s">
        <v>90</v>
      </c>
      <c r="D62" s="11" t="s">
        <v>91</v>
      </c>
      <c r="E62" s="11" t="e">
        <f>VLOOKUP(B62,[1]!TITULADA[[Tipo y número documento]:[Datos de contacto]],4,FALSE)</f>
        <v>#REF!</v>
      </c>
      <c r="F62" s="16" t="str">
        <f>VLOOKUP(A62,[2]Hoja1!$A$1:$B$120,2,FALSE)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63" spans="1:7" ht="30" x14ac:dyDescent="0.25">
      <c r="A63" s="14">
        <v>18596</v>
      </c>
      <c r="B63" s="8">
        <v>1082861549</v>
      </c>
      <c r="C63" s="4" t="s">
        <v>92</v>
      </c>
      <c r="D63" s="11" t="s">
        <v>16</v>
      </c>
      <c r="E63" s="11" t="e">
        <f>VLOOKUP(B63,[1]!TITULADA[[Tipo y número documento]:[Datos de contacto]],4,FALSE)</f>
        <v>#REF!</v>
      </c>
      <c r="F63" s="16" t="str">
        <f>VLOOKUP(A63,[2]Hoja1!$A$1:$B$120,2,FALSE)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4" spans="1:7" ht="30" x14ac:dyDescent="0.25">
      <c r="A64" s="14">
        <v>18605</v>
      </c>
      <c r="B64" s="8">
        <v>1081909936</v>
      </c>
      <c r="C64" s="4" t="s">
        <v>93</v>
      </c>
      <c r="D64" s="11" t="s">
        <v>35</v>
      </c>
      <c r="E64" s="11" t="e">
        <f>VLOOKUP(B64,[1]!TITULADA[[Tipo y número documento]:[Datos de contacto]],4,FALSE)</f>
        <v>#REF!</v>
      </c>
      <c r="F64" s="16" t="str">
        <f>VLOOKUP(A64,[2]Hoja1!$A$1:$B$120,2,FALSE)</f>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
      <c r="G64" s="6"/>
    </row>
    <row r="65" spans="1:6" ht="30" x14ac:dyDescent="0.25">
      <c r="A65" s="14">
        <v>18618</v>
      </c>
      <c r="B65" s="8">
        <v>7140747</v>
      </c>
      <c r="C65" s="4" t="s">
        <v>94</v>
      </c>
      <c r="D65" s="11" t="s">
        <v>95</v>
      </c>
      <c r="E65" s="11" t="e">
        <f>VLOOKUP(B65,[1]!TITULADA[[Tipo y número documento]:[Datos de contacto]],4,FALSE)</f>
        <v>#REF!</v>
      </c>
      <c r="F65" s="16" t="str">
        <f>VLOOKUP(A65,[2]Hoja1!$A$1:$B$120,2,FALSE)</f>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
    </row>
    <row r="66" spans="1:6" x14ac:dyDescent="0.25">
      <c r="A66" s="14">
        <v>18623</v>
      </c>
      <c r="B66" s="8">
        <v>57440783</v>
      </c>
      <c r="C66" s="4" t="s">
        <v>96</v>
      </c>
      <c r="D66" s="11" t="s">
        <v>35</v>
      </c>
      <c r="E66" s="11" t="e">
        <f>VLOOKUP(B66,[1]!TITULADA[[Tipo y número documento]:[Datos de contacto]],4,FALSE)</f>
        <v>#REF!</v>
      </c>
      <c r="F66" s="16" t="str">
        <f>VLOOKUP(A66,[2]Hoja1!$A$1:$B$120,2,FALSE)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67" spans="1:6" ht="30" x14ac:dyDescent="0.25">
      <c r="A67" s="14">
        <v>18626</v>
      </c>
      <c r="B67" s="8">
        <v>91242961</v>
      </c>
      <c r="C67" s="4" t="s">
        <v>97</v>
      </c>
      <c r="D67" s="11" t="s">
        <v>23</v>
      </c>
      <c r="E67" s="11" t="e">
        <f>VLOOKUP(B67,[1]!TITULADA[[Tipo y número documento]:[Datos de contacto]],4,FALSE)</f>
        <v>#REF!</v>
      </c>
      <c r="F67" s="16" t="str">
        <f>VLOOKUP(A67,[2]Hoja1!$A$1:$B$120,2,FALSE)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68" spans="1:6" x14ac:dyDescent="0.25">
      <c r="A68" s="14">
        <v>18644</v>
      </c>
      <c r="B68" s="8">
        <v>36552142</v>
      </c>
      <c r="C68" s="4" t="s">
        <v>98</v>
      </c>
      <c r="D68" s="11" t="s">
        <v>99</v>
      </c>
      <c r="E68" s="11" t="e">
        <f>VLOOKUP(B68,[1]!TITULADA[[Tipo y número documento]:[Datos de contacto]],4,FALSE)</f>
        <v>#REF!</v>
      </c>
      <c r="F68" s="16" t="e">
        <f>VLOOKUP(A68,[2]Hoja1!$A$1:$B$120,2,FALSE)</f>
        <v>#N/A</v>
      </c>
    </row>
    <row r="69" spans="1:6" ht="30" x14ac:dyDescent="0.25">
      <c r="A69" s="14">
        <v>18650</v>
      </c>
      <c r="B69" s="8">
        <v>57106654</v>
      </c>
      <c r="C69" s="4" t="s">
        <v>100</v>
      </c>
      <c r="D69" s="11" t="s">
        <v>23</v>
      </c>
      <c r="E69" s="11" t="e">
        <f>VLOOKUP(B69,[1]!TITULADA[[Tipo y número documento]:[Datos de contacto]],4,FALSE)</f>
        <v>#REF!</v>
      </c>
      <c r="F69" s="16" t="str">
        <f>VLOOKUP(A69,[2]Hoja1!$A$1:$B$120,2,FALSE)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70" spans="1:6" ht="30" x14ac:dyDescent="0.25">
      <c r="A70" s="14">
        <v>18680</v>
      </c>
      <c r="B70" s="8">
        <v>7600897</v>
      </c>
      <c r="C70" s="4" t="s">
        <v>101</v>
      </c>
      <c r="D70" s="11" t="s">
        <v>95</v>
      </c>
      <c r="E70" s="11" t="e">
        <f>VLOOKUP(B70,[1]!TITULADA[[Tipo y número documento]:[Datos de contacto]],4,FALSE)</f>
        <v>#REF!</v>
      </c>
      <c r="F70" s="16" t="str">
        <f>VLOOKUP(A70,[2]Hoja1!$A$1:$B$120,2,FALSE)</f>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
    </row>
    <row r="71" spans="1:6" x14ac:dyDescent="0.25">
      <c r="A71" s="14">
        <v>18688</v>
      </c>
      <c r="B71" s="8">
        <v>7143106</v>
      </c>
      <c r="C71" s="4" t="s">
        <v>102</v>
      </c>
      <c r="D71" s="11" t="s">
        <v>91</v>
      </c>
      <c r="E71" s="11" t="e">
        <f>VLOOKUP(B71,[1]!TITULADA[[Tipo y número documento]:[Datos de contacto]],4,FALSE)</f>
        <v>#REF!</v>
      </c>
      <c r="F71" s="16" t="str">
        <f>VLOOKUP(A71,[2]Hoja1!$A$1:$B$120,2,FALSE)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72" spans="1:6" ht="30" x14ac:dyDescent="0.25">
      <c r="A72" s="14">
        <v>18697</v>
      </c>
      <c r="B72" s="8">
        <v>57440330</v>
      </c>
      <c r="C72" s="4" t="s">
        <v>103</v>
      </c>
      <c r="D72" s="11" t="s">
        <v>35</v>
      </c>
      <c r="E72" s="11" t="e">
        <f>VLOOKUP(B72,[1]!TITULADA[[Tipo y número documento]:[Datos de contacto]],4,FALSE)</f>
        <v>#REF!</v>
      </c>
      <c r="F72" s="16" t="str">
        <f>VLOOKUP(A72,[2]Hoja1!$A$1:$B$120,2,FALSE)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73" spans="1:6" ht="30" x14ac:dyDescent="0.25">
      <c r="A73" s="14">
        <v>18743</v>
      </c>
      <c r="B73" s="8">
        <v>12559688</v>
      </c>
      <c r="C73" s="4" t="s">
        <v>104</v>
      </c>
      <c r="D73" s="11" t="s">
        <v>105</v>
      </c>
      <c r="E73" s="11" t="e">
        <f>VLOOKUP(B73,[1]!TITULADA[[Tipo y número documento]:[Datos de contacto]],4,FALSE)</f>
        <v>#REF!</v>
      </c>
      <c r="F73" s="16" t="str">
        <f>VLOOKUP(A73,[2]Hoja1!$A$1:$B$120,2,FALSE)</f>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
    </row>
    <row r="74" spans="1:6" ht="30" x14ac:dyDescent="0.25">
      <c r="A74" s="14">
        <v>18773</v>
      </c>
      <c r="B74" s="8">
        <v>37277630</v>
      </c>
      <c r="C74" s="4" t="s">
        <v>106</v>
      </c>
      <c r="D74" s="11" t="s">
        <v>107</v>
      </c>
      <c r="E74" s="11" t="e">
        <f>VLOOKUP(B74,[1]!TITULADA[[Tipo y número documento]:[Datos de contacto]],4,FALSE)</f>
        <v>#REF!</v>
      </c>
      <c r="F74" s="16" t="str">
        <f>VLOOKUP(A74,[2]Hoja1!$A$1:$B$120,2,FALSE)</f>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75" spans="1:6" x14ac:dyDescent="0.25">
      <c r="A75" s="14">
        <v>18776</v>
      </c>
      <c r="B75" s="8">
        <v>7142361</v>
      </c>
      <c r="C75" s="4" t="s">
        <v>108</v>
      </c>
      <c r="D75" s="11" t="s">
        <v>109</v>
      </c>
      <c r="E75" s="11" t="e">
        <f>VLOOKUP(B75,[1]!TITULADA[[Tipo y número documento]:[Datos de contacto]],4,FALSE)</f>
        <v>#REF!</v>
      </c>
      <c r="F75" s="16" t="str">
        <f>VLOOKUP(A75,[2]Hoja1!$A$1:$B$120,2,FALSE)</f>
        <v>"Requisitos academicos: 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Experiencia Laboral;PROFESIONALES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v>
      </c>
    </row>
    <row r="76" spans="1:6" ht="30" x14ac:dyDescent="0.25">
      <c r="A76" s="14">
        <v>18785</v>
      </c>
      <c r="B76" s="8">
        <v>19769302</v>
      </c>
      <c r="C76" s="4" t="s">
        <v>110</v>
      </c>
      <c r="D76" s="11" t="s">
        <v>111</v>
      </c>
      <c r="E76" s="11" t="e">
        <f>VLOOKUP(B76,[1]!TITULADA[[Tipo y número documento]:[Datos de contacto]],4,FALSE)</f>
        <v>#REF!</v>
      </c>
      <c r="F76" s="16" t="str">
        <f>VLOOKUP(A76,[2]Hoja1!$A$1:$B$120,2,FALSE)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77" spans="1:6" ht="30" x14ac:dyDescent="0.25">
      <c r="A77" s="14">
        <v>18824</v>
      </c>
      <c r="B77" s="8">
        <v>57444633</v>
      </c>
      <c r="C77" s="4" t="s">
        <v>112</v>
      </c>
      <c r="D77" s="11" t="s">
        <v>113</v>
      </c>
      <c r="E77" s="11" t="e">
        <f>VLOOKUP(B77,[1]!TITULADA[[Tipo y número documento]:[Datos de contacto]],4,FALSE)</f>
        <v>#REF!</v>
      </c>
      <c r="F77" s="16" t="str">
        <f>VLOOKUP(A77,[2]Hoja1!$A$1:$B$120,2,FALSE)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78" spans="1:6" x14ac:dyDescent="0.25">
      <c r="A78" s="14">
        <v>18827</v>
      </c>
      <c r="B78" s="8">
        <v>85473787</v>
      </c>
      <c r="C78" s="4" t="s">
        <v>114</v>
      </c>
      <c r="D78" s="11" t="s">
        <v>115</v>
      </c>
      <c r="E78" s="11" t="e">
        <f>VLOOKUP(B78,[1]!TITULADA[[Tipo y número documento]:[Datos de contacto]],4,FALSE)</f>
        <v>#REF!</v>
      </c>
      <c r="F78" s="16" t="str">
        <f>VLOOKUP(A78,[2]Hoja1!$A$1:$B$120,2,FALSE)</f>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
    </row>
    <row r="79" spans="1:6" x14ac:dyDescent="0.25">
      <c r="A79" s="14">
        <v>18827</v>
      </c>
      <c r="B79" s="8">
        <v>85475638</v>
      </c>
      <c r="C79" s="4" t="s">
        <v>116</v>
      </c>
      <c r="D79" s="11" t="s">
        <v>115</v>
      </c>
      <c r="E79" s="11" t="e">
        <f>VLOOKUP(B79,[1]!TITULADA[[Tipo y número documento]:[Datos de contacto]],4,FALSE)</f>
        <v>#REF!</v>
      </c>
      <c r="F79" s="16" t="str">
        <f>VLOOKUP(A79,[2]Hoja1!$A$1:$B$120,2,FALSE)</f>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
    </row>
    <row r="80" spans="1:6" ht="30" x14ac:dyDescent="0.25">
      <c r="A80" s="14">
        <v>18832</v>
      </c>
      <c r="B80" s="8">
        <v>57296646</v>
      </c>
      <c r="C80" s="4" t="s">
        <v>117</v>
      </c>
      <c r="D80" s="11" t="s">
        <v>118</v>
      </c>
      <c r="E80" s="11" t="e">
        <f>VLOOKUP(B80,[1]!TITULADA[[Tipo y número documento]:[Datos de contacto]],4,FALSE)</f>
        <v>#REF!</v>
      </c>
      <c r="F80" s="16" t="str">
        <f>VLOOKUP(A80,[2]Hoja1!$A$1:$B$120,2,FALSE)</f>
        <v>"Requisitos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v>
      </c>
    </row>
    <row r="81" spans="1:8" ht="30" x14ac:dyDescent="0.25">
      <c r="A81" s="14">
        <v>18834</v>
      </c>
      <c r="B81" s="8">
        <v>7634823</v>
      </c>
      <c r="C81" s="4" t="s">
        <v>119</v>
      </c>
      <c r="D81" s="11" t="s">
        <v>111</v>
      </c>
      <c r="E81" s="11" t="e">
        <f>VLOOKUP(B81,[1]!TITULADA[[Tipo y número documento]:[Datos de contacto]],4,FALSE)</f>
        <v>#REF!</v>
      </c>
      <c r="F81" s="16" t="str">
        <f>VLOOKUP(A81,[2]Hoja1!$A$1:$B$120,2,FALSE)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2" spans="1:8" x14ac:dyDescent="0.25">
      <c r="A82" s="14">
        <v>18834</v>
      </c>
      <c r="B82" s="8">
        <v>72189494</v>
      </c>
      <c r="C82" s="4" t="s">
        <v>120</v>
      </c>
      <c r="D82" s="11" t="s">
        <v>111</v>
      </c>
      <c r="E82" s="11" t="e">
        <f>VLOOKUP(B82,[1]!TITULADA[[Tipo y número documento]:[Datos de contacto]],4,FALSE)</f>
        <v>#REF!</v>
      </c>
      <c r="F82" s="16" t="str">
        <f>VLOOKUP(A82,[2]Hoja1!$A$1:$B$120,2,FALSE)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3" spans="1:8" x14ac:dyDescent="0.25">
      <c r="A83" s="14">
        <v>18834</v>
      </c>
      <c r="B83" s="8">
        <v>79570961</v>
      </c>
      <c r="C83" s="4" t="s">
        <v>121</v>
      </c>
      <c r="D83" s="11" t="s">
        <v>111</v>
      </c>
      <c r="E83" s="11" t="e">
        <f>VLOOKUP(B83,[1]!TITULADA[[Tipo y número documento]:[Datos de contacto]],4,FALSE)</f>
        <v>#REF!</v>
      </c>
      <c r="F83" s="16" t="str">
        <f>VLOOKUP(A83,[2]Hoja1!$A$1:$B$120,2,FALSE)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4" spans="1:8" ht="30" x14ac:dyDescent="0.25">
      <c r="A84" s="14">
        <v>18836</v>
      </c>
      <c r="B84" s="8">
        <v>57296860</v>
      </c>
      <c r="C84" s="4" t="s">
        <v>122</v>
      </c>
      <c r="D84" s="11" t="s">
        <v>123</v>
      </c>
      <c r="E84" s="11" t="e">
        <f>VLOOKUP(B84,[1]!TITULADA[[Tipo y número documento]:[Datos de contacto]],4,FALSE)</f>
        <v>#REF!</v>
      </c>
      <c r="F84" s="16" t="str">
        <f>VLOOKUP(A84,[2]Hoja1!$A$1:$B$120,2,FALSE)</f>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
    </row>
    <row r="85" spans="1:8" ht="30" x14ac:dyDescent="0.25">
      <c r="A85" s="14">
        <v>18836</v>
      </c>
      <c r="B85" s="8">
        <v>1105612562</v>
      </c>
      <c r="C85" s="4" t="s">
        <v>124</v>
      </c>
      <c r="D85" s="11" t="s">
        <v>123</v>
      </c>
      <c r="E85" s="11" t="e">
        <f>VLOOKUP(B85,[1]!TITULADA[[Tipo y número documento]:[Datos de contacto]],4,FALSE)</f>
        <v>#REF!</v>
      </c>
      <c r="F85" s="16" t="str">
        <f>VLOOKUP(A85,[2]Hoja1!$A$1:$B$120,2,FALSE)</f>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
    </row>
    <row r="86" spans="1:8" ht="30" x14ac:dyDescent="0.25">
      <c r="A86" s="14">
        <v>18227</v>
      </c>
      <c r="B86" s="8">
        <v>1085098395</v>
      </c>
      <c r="C86" s="4" t="s">
        <v>125</v>
      </c>
      <c r="D86" s="11" t="s">
        <v>23</v>
      </c>
      <c r="E86" s="11" t="e">
        <f>VLOOKUP(B86,[1]!TITULADA[[Tipo y número documento]:[Datos de contacto]],4,FALSE)</f>
        <v>#REF!</v>
      </c>
      <c r="F86" s="16" t="str">
        <f>VLOOKUP(A86,[2]Hoja1!$A$1:$B$120,2,FALSE)</f>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
    </row>
    <row r="87" spans="1:8" ht="30" x14ac:dyDescent="0.25">
      <c r="A87" s="14">
        <v>18273</v>
      </c>
      <c r="B87" s="8">
        <v>57429539</v>
      </c>
      <c r="C87" s="4" t="s">
        <v>126</v>
      </c>
      <c r="D87" s="11" t="s">
        <v>23</v>
      </c>
      <c r="E87" s="11" t="e">
        <f>VLOOKUP(B87,[1]!TITULADA[[Tipo y número documento]:[Datos de contacto]],4,FALSE)</f>
        <v>#REF!</v>
      </c>
      <c r="F87" s="16" t="str">
        <f>VLOOKUP(A87,[2]Hoja1!$A$1:$B$120,2,FALSE)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88" spans="1:8" ht="30" x14ac:dyDescent="0.25">
      <c r="A88" s="14">
        <v>18273</v>
      </c>
      <c r="B88" s="8">
        <v>57294003</v>
      </c>
      <c r="C88" s="4" t="s">
        <v>127</v>
      </c>
      <c r="D88" s="11" t="s">
        <v>23</v>
      </c>
      <c r="E88" s="11" t="e">
        <f>VLOOKUP(B88,[1]!TITULADA[[Tipo y número documento]:[Datos de contacto]],4,FALSE)</f>
        <v>#REF!</v>
      </c>
      <c r="F88" s="16" t="str">
        <f>VLOOKUP(A88,[2]Hoja1!$A$1:$B$120,2,FALSE)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89" spans="1:8" ht="30" x14ac:dyDescent="0.25">
      <c r="A89" s="14">
        <v>18273</v>
      </c>
      <c r="B89" s="8">
        <v>85445700</v>
      </c>
      <c r="C89" s="4" t="s">
        <v>128</v>
      </c>
      <c r="D89" s="11" t="s">
        <v>23</v>
      </c>
      <c r="E89" s="11" t="e">
        <f>VLOOKUP(B89,[1]!TITULADA[[Tipo y número documento]:[Datos de contacto]],4,FALSE)</f>
        <v>#REF!</v>
      </c>
      <c r="F89" s="16" t="str">
        <f>VLOOKUP(A89,[2]Hoja1!$A$1:$B$120,2,FALSE)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0" spans="1:8" ht="30" x14ac:dyDescent="0.25">
      <c r="A90" s="14">
        <v>18273</v>
      </c>
      <c r="B90" s="8">
        <v>57444260</v>
      </c>
      <c r="C90" s="4" t="s">
        <v>129</v>
      </c>
      <c r="D90" s="11" t="s">
        <v>23</v>
      </c>
      <c r="E90" s="11" t="e">
        <f>VLOOKUP(B90,[1]!TITULADA[[Tipo y número documento]:[Datos de contacto]],4,FALSE)</f>
        <v>#REF!</v>
      </c>
      <c r="F90" s="16" t="str">
        <f>VLOOKUP(A90,[2]Hoja1!$A$1:$B$120,2,FALSE)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1" spans="1:8" ht="30" x14ac:dyDescent="0.25">
      <c r="A91" s="14">
        <v>18273</v>
      </c>
      <c r="B91" s="8">
        <v>4992805</v>
      </c>
      <c r="C91" s="4" t="s">
        <v>130</v>
      </c>
      <c r="D91" s="11" t="s">
        <v>23</v>
      </c>
      <c r="E91" s="11" t="e">
        <f>VLOOKUP(B91,[1]!TITULADA[[Tipo y número documento]:[Datos de contacto]],4,FALSE)</f>
        <v>#REF!</v>
      </c>
      <c r="F91" s="16" t="str">
        <f>VLOOKUP(A91,[2]Hoja1!$A$1:$B$120,2,FALSE)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2" spans="1:8" ht="30" x14ac:dyDescent="0.25">
      <c r="A92" s="14">
        <v>18273</v>
      </c>
      <c r="B92" s="8">
        <v>57297596</v>
      </c>
      <c r="C92" s="4" t="s">
        <v>131</v>
      </c>
      <c r="D92" s="11" t="s">
        <v>23</v>
      </c>
      <c r="E92" s="11" t="e">
        <f>VLOOKUP(B92,[1]!TITULADA[[Tipo y número documento]:[Datos de contacto]],4,FALSE)</f>
        <v>#REF!</v>
      </c>
      <c r="F92" s="16" t="str">
        <f>VLOOKUP(A92,[2]Hoja1!$A$1:$B$120,2,FALSE)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3" spans="1:8" ht="30" x14ac:dyDescent="0.25">
      <c r="A93" s="14">
        <v>18239</v>
      </c>
      <c r="B93" s="8">
        <v>36559957</v>
      </c>
      <c r="C93" s="4" t="s">
        <v>132</v>
      </c>
      <c r="D93" s="11" t="s">
        <v>23</v>
      </c>
      <c r="E93" s="11" t="e">
        <f>VLOOKUP(B93,[1]!TITULADA[[Tipo y número documento]:[Datos de contacto]],4,FALSE)</f>
        <v>#REF!</v>
      </c>
      <c r="F93" s="16" t="str">
        <f>VLOOKUP(A93,[2]Hoja1!$A$1:$B$120,2,FALSE)</f>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
    </row>
    <row r="94" spans="1:8" ht="30" x14ac:dyDescent="0.25">
      <c r="A94" s="14">
        <v>18372</v>
      </c>
      <c r="B94" s="8">
        <v>1082889081</v>
      </c>
      <c r="C94" s="4" t="s">
        <v>133</v>
      </c>
      <c r="D94" s="11" t="s">
        <v>134</v>
      </c>
      <c r="E94" s="11" t="e">
        <f>VLOOKUP(B94,[1]!TITULADA[[Tipo y número documento]:[Datos de contacto]],4,FALSE)</f>
        <v>#REF!</v>
      </c>
      <c r="F94" s="16" t="str">
        <f>VLOOKUP(A94,[2]Hoja1!$A$1:$B$120,2,FALSE)</f>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
    </row>
    <row r="95" spans="1:8" ht="33.75" customHeight="1" x14ac:dyDescent="0.25">
      <c r="A95" s="14">
        <v>18372</v>
      </c>
      <c r="B95" s="8">
        <v>7603991</v>
      </c>
      <c r="C95" s="4" t="s">
        <v>135</v>
      </c>
      <c r="D95" s="11" t="s">
        <v>134</v>
      </c>
      <c r="E95" s="11" t="e">
        <f>VLOOKUP(B95,[1]!TITULADA[[Tipo y número documento]:[Datos de contacto]],4,FALSE)</f>
        <v>#REF!</v>
      </c>
      <c r="F95" s="16" t="str">
        <f>VLOOKUP(A95,[2]Hoja1!$A$1:$B$120,2,FALSE)</f>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
      <c r="G95" s="12">
        <v>18809</v>
      </c>
      <c r="H95" s="5" t="s">
        <v>136</v>
      </c>
    </row>
    <row r="96" spans="1:8" ht="30" x14ac:dyDescent="0.25">
      <c r="A96" s="14">
        <v>18441</v>
      </c>
      <c r="B96" s="8">
        <v>57438363</v>
      </c>
      <c r="C96" s="4" t="s">
        <v>137</v>
      </c>
      <c r="D96" s="11" t="s">
        <v>23</v>
      </c>
      <c r="E96" s="11" t="e">
        <f>VLOOKUP(B96,[1]!TITULADA[[Tipo y número documento]:[Datos de contacto]],4,FALSE)</f>
        <v>#REF!</v>
      </c>
      <c r="F96" s="16" t="str">
        <f>VLOOKUP(A96,[2]Hoja1!$A$1:$B$120,2,FALSE)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7" spans="1:6" ht="30" x14ac:dyDescent="0.25">
      <c r="A97" s="14">
        <v>18725</v>
      </c>
      <c r="B97" s="8">
        <v>36551288</v>
      </c>
      <c r="C97" s="4" t="s">
        <v>138</v>
      </c>
      <c r="D97" s="11" t="s">
        <v>23</v>
      </c>
      <c r="E97" s="11" t="e">
        <f>VLOOKUP(B97,[1]!TITULADA[[Tipo y número documento]:[Datos de contacto]],4,FALSE)</f>
        <v>#REF!</v>
      </c>
      <c r="F97" s="16" t="str">
        <f>VLOOKUP(A97,[2]Hoja1!$A$1:$B$120,2,FALSE)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8" spans="1:6" ht="30" x14ac:dyDescent="0.25">
      <c r="A98" s="14">
        <v>18457</v>
      </c>
      <c r="B98" s="8">
        <v>1082891716</v>
      </c>
      <c r="C98" s="4" t="s">
        <v>139</v>
      </c>
      <c r="D98" s="11" t="s">
        <v>140</v>
      </c>
      <c r="E98" s="11" t="e">
        <f>VLOOKUP(B98,[1]!TITULADA[[Tipo y número documento]:[Datos de contacto]],4,FALSE)</f>
        <v>#REF!</v>
      </c>
      <c r="F98" s="16" t="str">
        <f>VLOOKUP(A98,[2]Hoja1!$A$1:$B$120,2,FALSE)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99" spans="1:6" x14ac:dyDescent="0.25">
      <c r="A99" s="14">
        <v>18457</v>
      </c>
      <c r="B99" s="8">
        <v>1083571404</v>
      </c>
      <c r="C99" s="4" t="s">
        <v>141</v>
      </c>
      <c r="D99" s="11" t="s">
        <v>140</v>
      </c>
      <c r="E99" s="11" t="e">
        <f>VLOOKUP(B99,[1]!TITULADA[[Tipo y número documento]:[Datos de contacto]],4,FALSE)</f>
        <v>#REF!</v>
      </c>
      <c r="F99" s="16" t="str">
        <f>VLOOKUP(A99,[2]Hoja1!$A$1:$B$120,2,FALSE)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0" spans="1:6" x14ac:dyDescent="0.25">
      <c r="A100" s="14">
        <v>18457</v>
      </c>
      <c r="B100" s="8">
        <v>84451470</v>
      </c>
      <c r="C100" s="4" t="s">
        <v>142</v>
      </c>
      <c r="D100" s="11" t="s">
        <v>140</v>
      </c>
      <c r="E100" s="11" t="e">
        <f>VLOOKUP(B100,[1]!TITULADA[[Tipo y número documento]:[Datos de contacto]],4,FALSE)</f>
        <v>#REF!</v>
      </c>
      <c r="F100" s="16" t="str">
        <f>VLOOKUP(A100,[2]Hoja1!$A$1:$B$120,2,FALSE)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1" spans="1:6" x14ac:dyDescent="0.25">
      <c r="A101" s="14">
        <v>18457</v>
      </c>
      <c r="B101" s="8">
        <v>1098751584</v>
      </c>
      <c r="C101" s="4" t="s">
        <v>143</v>
      </c>
      <c r="D101" s="11" t="s">
        <v>140</v>
      </c>
      <c r="E101" s="11" t="e">
        <f>VLOOKUP(B101,[1]!TITULADA[[Tipo y número documento]:[Datos de contacto]],4,FALSE)</f>
        <v>#REF!</v>
      </c>
      <c r="F101" s="16" t="str">
        <f>VLOOKUP(A101,[2]Hoja1!$A$1:$B$120,2,FALSE)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2" spans="1:6" x14ac:dyDescent="0.25">
      <c r="A102" s="14">
        <v>18457</v>
      </c>
      <c r="B102" s="8">
        <v>7142039</v>
      </c>
      <c r="C102" s="4" t="s">
        <v>144</v>
      </c>
      <c r="D102" s="11" t="s">
        <v>140</v>
      </c>
      <c r="E102" s="11" t="e">
        <f>VLOOKUP(B102,[1]!TITULADA[[Tipo y número documento]:[Datos de contacto]],4,FALSE)</f>
        <v>#REF!</v>
      </c>
      <c r="F102" s="16" t="str">
        <f>VLOOKUP(A102,[2]Hoja1!$A$1:$B$120,2,FALSE)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3" spans="1:6" x14ac:dyDescent="0.25">
      <c r="A103" s="14">
        <v>18457</v>
      </c>
      <c r="B103" s="8">
        <v>8796508</v>
      </c>
      <c r="C103" s="4" t="s">
        <v>145</v>
      </c>
      <c r="D103" s="11" t="s">
        <v>140</v>
      </c>
      <c r="E103" s="11" t="e">
        <f>VLOOKUP(B103,[1]!TITULADA[[Tipo y número documento]:[Datos de contacto]],4,FALSE)</f>
        <v>#REF!</v>
      </c>
      <c r="F103" s="16" t="str">
        <f>VLOOKUP(A103,[2]Hoja1!$A$1:$B$120,2,FALSE)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4" spans="1:6" x14ac:dyDescent="0.25">
      <c r="A104" s="14">
        <v>18457</v>
      </c>
      <c r="B104" s="8">
        <v>1082984154</v>
      </c>
      <c r="C104" s="4" t="s">
        <v>146</v>
      </c>
      <c r="D104" s="11" t="s">
        <v>140</v>
      </c>
      <c r="E104" s="11" t="e">
        <f>VLOOKUP(B104,[1]!TITULADA[[Tipo y número documento]:[Datos de contacto]],4,FALSE)</f>
        <v>#REF!</v>
      </c>
      <c r="F104" s="16" t="str">
        <f>VLOOKUP(A104,[2]Hoja1!$A$1:$B$120,2,FALSE)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5" spans="1:6" ht="30" x14ac:dyDescent="0.25">
      <c r="A105" s="14">
        <v>18464</v>
      </c>
      <c r="B105" s="8" t="s">
        <v>147</v>
      </c>
      <c r="C105" s="4" t="s">
        <v>148</v>
      </c>
      <c r="D105" s="11" t="s">
        <v>149</v>
      </c>
      <c r="E105" s="11" t="s">
        <v>150</v>
      </c>
      <c r="F105" s="16" t="s">
        <v>151</v>
      </c>
    </row>
    <row r="106" spans="1:6" x14ac:dyDescent="0.25">
      <c r="A106" s="14">
        <v>18476</v>
      </c>
      <c r="B106" s="8" t="s">
        <v>152</v>
      </c>
      <c r="C106" s="4" t="s">
        <v>153</v>
      </c>
      <c r="D106" s="11" t="s">
        <v>154</v>
      </c>
      <c r="E106" s="11" t="s">
        <v>155</v>
      </c>
      <c r="F106" s="16" t="str">
        <f>VLOOKUP(A106,[2]Hoja1!$A$1:$B$120,2,FALSE)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107" spans="1:6" ht="30" x14ac:dyDescent="0.25">
      <c r="A107" s="14">
        <v>18503</v>
      </c>
      <c r="B107" s="8">
        <v>36543638</v>
      </c>
      <c r="C107" s="4" t="s">
        <v>156</v>
      </c>
      <c r="D107" s="11" t="s">
        <v>157</v>
      </c>
      <c r="E107" s="11" t="e">
        <f>VLOOKUP(B107,[1]!TITULADA[[Tipo y número documento]:[Datos de contacto]],4,FALSE)</f>
        <v>#REF!</v>
      </c>
      <c r="F107" s="16" t="str">
        <f>VLOOKUP(A107,[2]Hoja1!$A$1:$B$120,2,FALSE)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08" spans="1:6" x14ac:dyDescent="0.25">
      <c r="A108" s="14">
        <v>18503</v>
      </c>
      <c r="B108" s="8">
        <v>72198391</v>
      </c>
      <c r="C108" s="4" t="s">
        <v>158</v>
      </c>
      <c r="D108" s="11" t="s">
        <v>157</v>
      </c>
      <c r="E108" s="11" t="e">
        <f>VLOOKUP(B108,[1]!TITULADA[[Tipo y número documento]:[Datos de contacto]],4,FALSE)</f>
        <v>#REF!</v>
      </c>
      <c r="F108" s="16" t="str">
        <f>VLOOKUP(A108,[2]Hoja1!$A$1:$B$120,2,FALSE)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09" spans="1:6" ht="30" x14ac:dyDescent="0.25">
      <c r="A109" s="14">
        <v>18503</v>
      </c>
      <c r="B109" s="8">
        <v>84451068</v>
      </c>
      <c r="C109" s="4" t="s">
        <v>159</v>
      </c>
      <c r="D109" s="11" t="s">
        <v>157</v>
      </c>
      <c r="E109" s="11" t="e">
        <f>VLOOKUP(B109,[1]!TITULADA[[Tipo y número documento]:[Datos de contacto]],4,FALSE)</f>
        <v>#REF!</v>
      </c>
      <c r="F109" s="16" t="str">
        <f>VLOOKUP(A109,[2]Hoja1!$A$1:$B$120,2,FALSE)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10" spans="1:6" ht="30" x14ac:dyDescent="0.25">
      <c r="A110" s="14">
        <v>18550</v>
      </c>
      <c r="B110" s="8" t="s">
        <v>160</v>
      </c>
      <c r="C110" s="4" t="s">
        <v>161</v>
      </c>
      <c r="D110" s="11" t="s">
        <v>162</v>
      </c>
      <c r="E110" s="11" t="s">
        <v>163</v>
      </c>
      <c r="F110" s="16" t="str">
        <f>VLOOKUP(A110,[2]Hoja1!$A$1:$B$120,2,FALSE)</f>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
    </row>
    <row r="111" spans="1:6" ht="30" x14ac:dyDescent="0.25">
      <c r="A111" s="14">
        <v>18551</v>
      </c>
      <c r="B111" s="8">
        <v>15172879</v>
      </c>
      <c r="C111" s="4" t="s">
        <v>164</v>
      </c>
      <c r="D111" s="11" t="s">
        <v>78</v>
      </c>
      <c r="E111" s="11" t="e">
        <f>VLOOKUP(B111,[1]!TITULADA[[Tipo y número documento]:[Datos de contacto]],4,FALSE)</f>
        <v>#REF!</v>
      </c>
      <c r="F111" s="16" t="str">
        <f>VLOOKUP(A111,[2]Hoja1!$A$1:$B$120,2,FALSE)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
    </row>
    <row r="112" spans="1:6" x14ac:dyDescent="0.25">
      <c r="A112" s="14">
        <v>18359</v>
      </c>
      <c r="B112" s="8">
        <v>7141120</v>
      </c>
      <c r="C112" s="4" t="s">
        <v>165</v>
      </c>
      <c r="D112" s="11" t="s">
        <v>14</v>
      </c>
      <c r="E112" s="11" t="e">
        <f>VLOOKUP(B112,[1]!TITULADA[[Tipo y número documento]:[Datos de contacto]],4,FALSE)</f>
        <v>#REF!</v>
      </c>
      <c r="F112" s="16" t="str">
        <f>VLOOKUP(A112,[2]Hoja1!$A$1:$B$120,2,FALSE)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113" spans="1:7" x14ac:dyDescent="0.25">
      <c r="A113" s="14">
        <v>18553</v>
      </c>
      <c r="B113" s="8">
        <v>85457901</v>
      </c>
      <c r="C113" s="4" t="s">
        <v>166</v>
      </c>
      <c r="D113" s="11" t="s">
        <v>167</v>
      </c>
      <c r="E113" s="11" t="e">
        <f>VLOOKUP(B113,[1]!TITULADA[[Tipo y número documento]:[Datos de contacto]],4,FALSE)</f>
        <v>#REF!</v>
      </c>
      <c r="F113" s="16" t="str">
        <f>VLOOKUP(A113,[2]Hoja1!$A$1:$B$120,2,FALSE)</f>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
    </row>
    <row r="114" spans="1:7" ht="30" x14ac:dyDescent="0.25">
      <c r="A114" s="14">
        <v>18569</v>
      </c>
      <c r="B114" s="8">
        <v>73186067</v>
      </c>
      <c r="C114" s="4" t="s">
        <v>168</v>
      </c>
      <c r="D114" s="11" t="s">
        <v>23</v>
      </c>
      <c r="E114" s="11" t="e">
        <f>VLOOKUP(B114,[1]!TITULADA[[Tipo y número documento]:[Datos de contacto]],4,FALSE)</f>
        <v>#REF!</v>
      </c>
      <c r="F114" s="16" t="str">
        <f>VLOOKUP(A114,[2]Hoja1!$A$1:$B$120,2,FALSE)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15" spans="1:7" ht="30" x14ac:dyDescent="0.25">
      <c r="A115" s="14">
        <v>18599</v>
      </c>
      <c r="B115" s="8">
        <v>36725461</v>
      </c>
      <c r="C115" s="4" t="s">
        <v>169</v>
      </c>
      <c r="D115" s="11" t="s">
        <v>23</v>
      </c>
      <c r="E115" s="11" t="e">
        <f>VLOOKUP(B115,[1]!TITULADA[[Tipo y número documento]:[Datos de contacto]],4,FALSE)</f>
        <v>#REF!</v>
      </c>
      <c r="F115" s="16" t="str">
        <f>VLOOKUP(A115,[2]Hoja1!$A$1:$B$120,2,FALSE)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16" spans="1:7" ht="30" x14ac:dyDescent="0.25">
      <c r="A116" s="14">
        <v>18631</v>
      </c>
      <c r="B116" s="8">
        <v>36696927</v>
      </c>
      <c r="C116" s="4" t="s">
        <v>170</v>
      </c>
      <c r="D116" s="11" t="s">
        <v>171</v>
      </c>
      <c r="E116" s="11" t="e">
        <f>VLOOKUP(B116,[1]!TITULADA[[Tipo y número documento]:[Datos de contacto]],4,FALSE)</f>
        <v>#REF!</v>
      </c>
      <c r="F116" s="16" t="str">
        <f>VLOOKUP(A116,[2]Hoja1!$A$1:$B$120,2,FALSE)</f>
        <v>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v>
      </c>
    </row>
    <row r="117" spans="1:7" ht="30" x14ac:dyDescent="0.25">
      <c r="A117" s="14">
        <v>18634</v>
      </c>
      <c r="B117" s="8">
        <v>84458258</v>
      </c>
      <c r="C117" s="4" t="s">
        <v>172</v>
      </c>
      <c r="D117" s="11" t="s">
        <v>173</v>
      </c>
      <c r="E117" s="11" t="e">
        <f>VLOOKUP(B117,[1]!TITULADA[[Tipo y número documento]:[Datos de contacto]],4,FALSE)</f>
        <v>#REF!</v>
      </c>
      <c r="F117" s="16" t="str">
        <f>VLOOKUP(A117,[2]Hoja1!$A$1:$B$120,2,FALSE)</f>
        <v>"Requisitos académicos: ¿el programa requiere de un equipo de instructores conformado por ¿ profesionales en música, específicamente en interpretación de guitarra y piano ¿licenciado en pedagogía musical con énfasis en piano y guitarra ¿maestro en piano y guitarra experiencia laboral: ¿treinta y seis (36) meses de vinculación laboral en el área objeto de formación veinticuatro meses (24) meses como docente en música en instituciones educativas reconocidas"</v>
      </c>
    </row>
    <row r="118" spans="1:7" ht="30" x14ac:dyDescent="0.25">
      <c r="A118" s="14">
        <v>18654</v>
      </c>
      <c r="B118" s="8" t="s">
        <v>174</v>
      </c>
      <c r="C118" s="4" t="s">
        <v>175</v>
      </c>
      <c r="D118" s="11" t="s">
        <v>176</v>
      </c>
      <c r="E118" s="11" t="s">
        <v>177</v>
      </c>
      <c r="F118" s="16" t="str">
        <f>VLOOKUP(A118,[2]Hoja1!$A$1:$B$120,2,FALSE)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119" spans="1:7" ht="30" x14ac:dyDescent="0.25">
      <c r="A119" s="14">
        <v>18654</v>
      </c>
      <c r="B119" s="8" t="s">
        <v>178</v>
      </c>
      <c r="C119" s="4" t="s">
        <v>179</v>
      </c>
      <c r="D119" s="11" t="s">
        <v>176</v>
      </c>
      <c r="E119" s="11" t="s">
        <v>180</v>
      </c>
      <c r="F119" s="16" t="str">
        <f>VLOOKUP(A119,[2]Hoja1!$A$1:$B$120,2,FALSE)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120" spans="1:7" ht="30" x14ac:dyDescent="0.25">
      <c r="A120" s="14">
        <v>18654</v>
      </c>
      <c r="B120" s="8">
        <v>36561069</v>
      </c>
      <c r="C120" s="4" t="s">
        <v>181</v>
      </c>
      <c r="D120" s="11" t="s">
        <v>176</v>
      </c>
      <c r="E120" s="11" t="e">
        <f>VLOOKUP(B120,[1]!TITULADA[[Tipo y número documento]:[Datos de contacto]],4,FALSE)</f>
        <v>#REF!</v>
      </c>
      <c r="F120" s="16" t="str">
        <f>VLOOKUP(A120,[2]Hoja1!$A$1:$B$120,2,FALSE)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c r="G120" s="6">
        <v>187017</v>
      </c>
    </row>
    <row r="121" spans="1:7" ht="30" x14ac:dyDescent="0.25">
      <c r="A121" s="14">
        <v>18657</v>
      </c>
      <c r="B121" s="8" t="s">
        <v>182</v>
      </c>
      <c r="C121" s="4" t="s">
        <v>183</v>
      </c>
      <c r="D121" s="11" t="s">
        <v>91</v>
      </c>
      <c r="E121" s="11" t="s">
        <v>184</v>
      </c>
      <c r="F121" s="16" t="str">
        <f>VLOOKUP(A121,[2]Hoja1!$A$1:$B$120,2,FALSE)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122" spans="1:7" ht="30" x14ac:dyDescent="0.25">
      <c r="A122" s="14">
        <v>18665</v>
      </c>
      <c r="B122" s="8">
        <v>36560082</v>
      </c>
      <c r="C122" s="4" t="s">
        <v>185</v>
      </c>
      <c r="D122" s="11" t="s">
        <v>83</v>
      </c>
      <c r="E122" s="11" t="e">
        <f>VLOOKUP(B122,[1]!TITULADA[[Tipo y número documento]:[Datos de contacto]],4,FALSE)</f>
        <v>#REF!</v>
      </c>
      <c r="F122" s="16" t="str">
        <f>VLOOKUP(A122,[2]Hoja1!$A$1:$B$120,2,FALSE)</f>
        <v>"Requisitos académicos: profesional en enfermería experiencia laboral: mínimo 24 meses de vinculación laboral en el área de desempeño con funciones asistencialesmínimo 6 meses de experiencia en procesos de formación y/o educacion"</v>
      </c>
    </row>
    <row r="123" spans="1:7" ht="30" x14ac:dyDescent="0.25">
      <c r="A123" s="14">
        <v>18665</v>
      </c>
      <c r="B123" s="8">
        <v>7632296</v>
      </c>
      <c r="C123" s="4" t="s">
        <v>186</v>
      </c>
      <c r="D123" s="11" t="s">
        <v>83</v>
      </c>
      <c r="E123" s="11" t="e">
        <f>VLOOKUP(B123,[1]!TITULADA[[Tipo y número documento]:[Datos de contacto]],4,FALSE)</f>
        <v>#REF!</v>
      </c>
      <c r="F123" s="16" t="str">
        <f>VLOOKUP(A123,[2]Hoja1!$A$1:$B$120,2,FALSE)</f>
        <v>"Requisitos académicos: profesional en enfermería experiencia laboral: mínimo 24 meses de vinculación laboral en el área de desempeño con funciones asistencialesmínimo 6 meses de experiencia en procesos de formación y/o educacion"</v>
      </c>
    </row>
    <row r="124" spans="1:7" ht="30" x14ac:dyDescent="0.25">
      <c r="A124" s="14">
        <v>18781</v>
      </c>
      <c r="B124" s="8">
        <v>57273517</v>
      </c>
      <c r="C124" s="4" t="s">
        <v>187</v>
      </c>
      <c r="D124" s="11" t="s">
        <v>113</v>
      </c>
      <c r="E124" s="11" t="e">
        <f>VLOOKUP(B124,[1]!TITULADA[[Tipo y número documento]:[Datos de contacto]],4,FALSE)</f>
        <v>#REF!</v>
      </c>
      <c r="F124" s="16" t="str">
        <f>VLOOKUP(A124,[2]Hoja1!$A$1:$B$120,2,FALSE)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5" spans="1:7" ht="30" x14ac:dyDescent="0.25">
      <c r="A125" s="14">
        <v>18781</v>
      </c>
      <c r="B125" s="8">
        <v>40778614</v>
      </c>
      <c r="C125" s="4" t="s">
        <v>188</v>
      </c>
      <c r="D125" s="11" t="s">
        <v>113</v>
      </c>
      <c r="E125" s="11" t="e">
        <f>VLOOKUP(B125,[1]!TITULADA[[Tipo y número documento]:[Datos de contacto]],4,FALSE)</f>
        <v>#REF!</v>
      </c>
      <c r="F125" s="16" t="str">
        <f>VLOOKUP(A125,[2]Hoja1!$A$1:$B$120,2,FALSE)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6" spans="1:7" ht="30" x14ac:dyDescent="0.25">
      <c r="A126" s="14">
        <v>18781</v>
      </c>
      <c r="B126" s="8">
        <v>85150590</v>
      </c>
      <c r="C126" s="4" t="s">
        <v>189</v>
      </c>
      <c r="D126" s="11" t="s">
        <v>113</v>
      </c>
      <c r="E126" s="11" t="e">
        <f>VLOOKUP(B126,[1]!TITULADA[[Tipo y número documento]:[Datos de contacto]],4,FALSE)</f>
        <v>#REF!</v>
      </c>
      <c r="F126" s="16" t="str">
        <f>VLOOKUP(A126,[2]Hoja1!$A$1:$B$120,2,FALSE)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7" spans="1:7" ht="30" x14ac:dyDescent="0.25">
      <c r="A127" s="14">
        <v>18781</v>
      </c>
      <c r="B127" s="8">
        <v>7141090</v>
      </c>
      <c r="C127" s="4" t="s">
        <v>190</v>
      </c>
      <c r="D127" s="11" t="s">
        <v>113</v>
      </c>
      <c r="E127" s="11" t="e">
        <f>VLOOKUP(B127,[1]!TITULADA[[Tipo y número documento]:[Datos de contacto]],4,FALSE)</f>
        <v>#REF!</v>
      </c>
      <c r="F127" s="16" t="str">
        <f>VLOOKUP(A127,[2]Hoja1!$A$1:$B$120,2,FALSE)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8" spans="1:7" ht="30" x14ac:dyDescent="0.25">
      <c r="A128" s="14">
        <v>18810</v>
      </c>
      <c r="B128" s="8">
        <v>19603111</v>
      </c>
      <c r="C128" s="4" t="s">
        <v>191</v>
      </c>
      <c r="D128" s="11" t="s">
        <v>192</v>
      </c>
      <c r="E128" s="11" t="e">
        <f>VLOOKUP(B128,[1]!TITULADA[[Tipo y número documento]:[Datos de contacto]],4,FALSE)</f>
        <v>#REF!</v>
      </c>
      <c r="F128" s="16" t="str">
        <f>VLOOKUP(A128,[2]Hoja1!$A$1:$B$120,2,FALSE)</f>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
    </row>
    <row r="129" spans="1:8" ht="30" x14ac:dyDescent="0.25">
      <c r="A129" s="14">
        <v>18812</v>
      </c>
      <c r="B129" s="8">
        <v>1082890329</v>
      </c>
      <c r="C129" s="4" t="s">
        <v>193</v>
      </c>
      <c r="D129" s="11" t="s">
        <v>194</v>
      </c>
      <c r="E129" s="11" t="e">
        <f>VLOOKUP(B129,[1]!TITULADA[[Tipo y número documento]:[Datos de contacto]],4,FALSE)</f>
        <v>#REF!</v>
      </c>
      <c r="F129" s="16" t="str">
        <f>VLOOKUP(A129,[2]Hoja1!$A$1:$B$120,2,FALSE)</f>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
    </row>
    <row r="130" spans="1:8" ht="43.5" customHeight="1" x14ac:dyDescent="0.25">
      <c r="A130" s="14">
        <v>18812</v>
      </c>
      <c r="B130" s="8" t="s">
        <v>195</v>
      </c>
      <c r="C130" s="4" t="s">
        <v>196</v>
      </c>
      <c r="D130" s="11" t="s">
        <v>197</v>
      </c>
      <c r="E130" s="11" t="s">
        <v>198</v>
      </c>
      <c r="F130" s="16" t="str">
        <f>VLOOKUP(A130,[2]Hoja1!$A$1:$B$120,2,FALSE)</f>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
      <c r="G130" s="6">
        <v>18447</v>
      </c>
      <c r="H130" s="5" t="s">
        <v>199</v>
      </c>
    </row>
    <row r="131" spans="1:8" ht="30" x14ac:dyDescent="0.25">
      <c r="A131" s="14">
        <v>18822</v>
      </c>
      <c r="B131" s="8" t="s">
        <v>200</v>
      </c>
      <c r="C131" s="4" t="s">
        <v>201</v>
      </c>
      <c r="D131" s="11" t="s">
        <v>197</v>
      </c>
      <c r="E131" s="11" t="s">
        <v>202</v>
      </c>
      <c r="F131" s="16" t="str">
        <f>VLOOKUP(A131,[2]Hoja1!$A$1:$B$120,2,FALSE)</f>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
    </row>
    <row r="132" spans="1:8" ht="30" x14ac:dyDescent="0.25">
      <c r="A132" s="14">
        <v>18830</v>
      </c>
      <c r="B132" s="8" t="s">
        <v>203</v>
      </c>
      <c r="C132" s="4" t="s">
        <v>204</v>
      </c>
      <c r="D132" s="11" t="s">
        <v>197</v>
      </c>
      <c r="E132" s="11" t="s">
        <v>205</v>
      </c>
      <c r="F132" s="16" t="str">
        <f>VLOOKUP(A132,[2]Hoja1!$A$1:$B$120,2,FALSE)</f>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
    </row>
    <row r="133" spans="1:8" ht="30" x14ac:dyDescent="0.25">
      <c r="A133" s="14">
        <v>18840</v>
      </c>
      <c r="B133" s="8">
        <v>1082893376</v>
      </c>
      <c r="C133" s="4" t="s">
        <v>206</v>
      </c>
      <c r="D133" s="11" t="s">
        <v>207</v>
      </c>
      <c r="E133" s="11" t="e">
        <f>VLOOKUP(B133,[1]!TITULADA[[Tipo y número documento]:[Datos de contacto]],4,FALSE)</f>
        <v>#REF!</v>
      </c>
      <c r="F133" s="16" t="str">
        <f>VLOOKUP(A133,[2]Hoja1!$A$1:$B$120,2,FALSE)</f>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134" spans="1:8" ht="30" x14ac:dyDescent="0.25">
      <c r="A134" s="14">
        <v>18840</v>
      </c>
      <c r="B134" s="8">
        <v>39046280</v>
      </c>
      <c r="C134" s="4" t="s">
        <v>208</v>
      </c>
      <c r="D134" s="11" t="s">
        <v>207</v>
      </c>
      <c r="E134" s="11" t="e">
        <f>VLOOKUP(B134,[1]!TITULADA[[Tipo y número documento]:[Datos de contacto]],4,FALSE)</f>
        <v>#REF!</v>
      </c>
      <c r="F134" s="16" t="str">
        <f>VLOOKUP(A134,[2]Hoja1!$A$1:$B$120,2,FALSE)</f>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135" spans="1:8" ht="30" x14ac:dyDescent="0.25">
      <c r="A135" s="14">
        <v>18842</v>
      </c>
      <c r="B135" s="8">
        <v>80074186</v>
      </c>
      <c r="C135" s="4" t="s">
        <v>209</v>
      </c>
      <c r="D135" s="11" t="s">
        <v>210</v>
      </c>
      <c r="E135" s="11" t="e">
        <f>VLOOKUP(B135,[1]!TITULADA[[Tipo y número documento]:[Datos de contacto]],4,FALSE)</f>
        <v>#REF!</v>
      </c>
      <c r="F135" s="16" t="str">
        <f>VLOOKUP(A135,[2]Hoja1!$A$1:$B$120,2,FALSE)</f>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
    </row>
    <row r="136" spans="1:8" x14ac:dyDescent="0.25">
      <c r="A136" s="14">
        <v>18842</v>
      </c>
      <c r="B136" s="8">
        <v>1032376771</v>
      </c>
      <c r="C136" s="4" t="s">
        <v>211</v>
      </c>
      <c r="D136" s="11" t="s">
        <v>210</v>
      </c>
      <c r="E136" s="11" t="e">
        <f>VLOOKUP(B136,[1]!TITULADA[[Tipo y número documento]:[Datos de contacto]],4,FALSE)</f>
        <v>#REF!</v>
      </c>
      <c r="F136" s="16" t="str">
        <f>VLOOKUP(A136,[2]Hoja1!$A$1:$B$120,2,FALSE)</f>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
      <c r="G136" s="6">
        <v>18846</v>
      </c>
    </row>
    <row r="137" spans="1:8" ht="30" x14ac:dyDescent="0.25">
      <c r="A137" s="14">
        <v>18481</v>
      </c>
      <c r="B137" s="8">
        <v>32749212</v>
      </c>
      <c r="C137" s="4" t="s">
        <v>212</v>
      </c>
      <c r="D137" s="11" t="s">
        <v>16</v>
      </c>
      <c r="E137" s="11" t="e">
        <f>VLOOKUP(B137,[1]!TITULADA[[Tipo y número documento]:[Datos de contacto]],4,FALSE)</f>
        <v>#REF!</v>
      </c>
      <c r="F137" s="16" t="str">
        <f>VLOOKUP(A137,[2]Hoja1!$A$1:$B$120,2,FALSE)</f>
        <v>Requisitos academicos: Requisitos Acadèmicosingeniero Industrial, Administradores De Empresas Y Ciencias Afines Experiencia Laboral Experiencia Laboral Y/O EspecializaciònMínima De 2 Años En Áreas Comerciales Y De Servicio Al Cliente</v>
      </c>
      <c r="G137">
        <v>18635</v>
      </c>
    </row>
    <row r="138" spans="1:8" ht="30" x14ac:dyDescent="0.25">
      <c r="A138" s="14">
        <v>18304</v>
      </c>
      <c r="B138" s="8">
        <v>85456539</v>
      </c>
      <c r="C138" s="4" t="s">
        <v>213</v>
      </c>
      <c r="D138" s="11" t="s">
        <v>214</v>
      </c>
      <c r="E138" s="11" t="e">
        <f>VLOOKUP(B138,[1]!TITULADA[[Tipo y número documento]:[Datos de contacto]],4,FALSE)</f>
        <v>#REF!</v>
      </c>
      <c r="F138" s="16" t="str">
        <f>VLOOKUP(A138,[2]Hoja1!$A$1:$B$120,2,FALSE)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138" s="6">
        <v>18828</v>
      </c>
    </row>
    <row r="139" spans="1:8" ht="30" x14ac:dyDescent="0.25">
      <c r="A139" s="8">
        <v>18476</v>
      </c>
      <c r="B139" s="8">
        <v>1082857092</v>
      </c>
      <c r="C139" s="4" t="s">
        <v>215</v>
      </c>
      <c r="D139" s="11" t="s">
        <v>35</v>
      </c>
      <c r="E139" s="11" t="e">
        <f>VLOOKUP(B139,[1]!TITULADA[[Tipo y número documento]:[Datos de contacto]],4,FALSE)</f>
        <v>#REF!</v>
      </c>
      <c r="F139" s="16" t="str">
        <f>VLOOKUP(A139,[2]Hoja1!$A$1:$B$120,2,FALSE)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139" s="6">
        <v>18673</v>
      </c>
    </row>
    <row r="140" spans="1:8" ht="30" x14ac:dyDescent="0.25">
      <c r="A140" s="8">
        <v>18481</v>
      </c>
      <c r="B140" s="8">
        <v>77097305</v>
      </c>
      <c r="C140" s="4" t="s">
        <v>216</v>
      </c>
      <c r="D140" s="11" t="s">
        <v>65</v>
      </c>
      <c r="E140" s="11" t="e">
        <f>VLOOKUP(B140,[1]!TITULADA[[Tipo y número documento]:[Datos de contacto]],4,FALSE)</f>
        <v>#REF!</v>
      </c>
      <c r="F140" s="16" t="str">
        <f>VLOOKUP(A140,[2]Hoja1!$A$1:$B$120,2,FALSE)</f>
        <v>Requisitos academicos: Requisitos Acadèmicosingeniero Industrial, Administradores De Empresas Y Ciencias Afines Experiencia Laboral Experiencia Laboral Y/O EspecializaciònMínima De 2 Años En Áreas Comerciales Y De Servicio Al Cliente</v>
      </c>
      <c r="G140" s="6">
        <v>18694</v>
      </c>
      <c r="H140" t="s">
        <v>16</v>
      </c>
    </row>
  </sheetData>
  <autoFilter ref="A2:D140" xr:uid="{9594BD7F-9BB7-4D67-BB98-573296EA9B6D}"/>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D2CB-5659-44CC-928B-C7FF9A6C6DE1}">
  <sheetPr>
    <pageSetUpPr fitToPage="1"/>
  </sheetPr>
  <dimension ref="A1:E57"/>
  <sheetViews>
    <sheetView showGridLines="0" tabSelected="1" topLeftCell="A53" zoomScale="55" zoomScaleNormal="55" workbookViewId="0">
      <selection activeCell="C57" sqref="C57"/>
    </sheetView>
  </sheetViews>
  <sheetFormatPr baseColWidth="10" defaultColWidth="11.42578125" defaultRowHeight="14.25" x14ac:dyDescent="0.2"/>
  <cols>
    <col min="1" max="1" width="11.42578125" style="18"/>
    <col min="2" max="2" width="22.28515625" style="18" customWidth="1"/>
    <col min="3" max="3" width="42.85546875" style="18" customWidth="1"/>
    <col min="4" max="5" width="97.85546875" style="18" customWidth="1"/>
    <col min="6" max="16384" width="11.42578125" style="18"/>
  </cols>
  <sheetData>
    <row r="1" spans="1:5" s="17" customFormat="1" ht="32.25" customHeight="1" thickBot="1" x14ac:dyDescent="0.3">
      <c r="A1" s="32" t="s">
        <v>217</v>
      </c>
      <c r="B1" s="33"/>
      <c r="C1" s="33"/>
      <c r="D1" s="33"/>
      <c r="E1" s="34"/>
    </row>
    <row r="2" spans="1:5" s="17" customFormat="1" x14ac:dyDescent="0.25"/>
    <row r="3" spans="1:5" s="17" customFormat="1" ht="15" x14ac:dyDescent="0.25">
      <c r="A3" s="29" t="s">
        <v>218</v>
      </c>
      <c r="B3" s="30">
        <v>2025</v>
      </c>
      <c r="C3" s="31"/>
    </row>
    <row r="4" spans="1:5" s="17" customFormat="1" x14ac:dyDescent="0.25">
      <c r="A4" s="31"/>
      <c r="B4" s="31"/>
      <c r="C4" s="31"/>
    </row>
    <row r="5" spans="1:5" s="17" customFormat="1" ht="15" x14ac:dyDescent="0.25">
      <c r="A5" s="29" t="s">
        <v>219</v>
      </c>
      <c r="B5" s="31"/>
      <c r="C5" s="31"/>
    </row>
    <row r="6" spans="1:5" s="17" customFormat="1" ht="15" x14ac:dyDescent="0.25">
      <c r="A6" s="31" t="s">
        <v>350</v>
      </c>
      <c r="B6" s="31"/>
      <c r="C6" s="31"/>
    </row>
    <row r="7" spans="1:5" s="17" customFormat="1" ht="15" x14ac:dyDescent="0.25">
      <c r="A7" s="31" t="s">
        <v>351</v>
      </c>
      <c r="B7" s="31"/>
      <c r="C7" s="31"/>
    </row>
    <row r="8" spans="1:5" s="17" customFormat="1" ht="15" thickBot="1" x14ac:dyDescent="0.3"/>
    <row r="9" spans="1:5" s="17" customFormat="1" ht="28.5" customHeight="1" thickBot="1" x14ac:dyDescent="0.3">
      <c r="A9" s="19" t="s">
        <v>220</v>
      </c>
      <c r="B9" s="20" t="s">
        <v>221</v>
      </c>
      <c r="C9" s="20" t="s">
        <v>222</v>
      </c>
      <c r="D9" s="20" t="s">
        <v>223</v>
      </c>
      <c r="E9" s="21" t="s">
        <v>224</v>
      </c>
    </row>
    <row r="10" spans="1:5" s="25" customFormat="1" ht="156.75" x14ac:dyDescent="0.25">
      <c r="A10" s="22">
        <v>1</v>
      </c>
      <c r="B10" s="23" t="s">
        <v>225</v>
      </c>
      <c r="C10" s="23" t="s">
        <v>231</v>
      </c>
      <c r="D10" s="23" t="s">
        <v>226</v>
      </c>
      <c r="E10" s="24" t="s">
        <v>227</v>
      </c>
    </row>
    <row r="11" spans="1:5" s="25" customFormat="1" ht="71.25" x14ac:dyDescent="0.25">
      <c r="A11" s="26">
        <v>2</v>
      </c>
      <c r="B11" s="27" t="s">
        <v>225</v>
      </c>
      <c r="C11" s="27" t="s">
        <v>232</v>
      </c>
      <c r="D11" s="27" t="s">
        <v>228</v>
      </c>
      <c r="E11" s="28" t="s">
        <v>256</v>
      </c>
    </row>
    <row r="12" spans="1:5" s="25" customFormat="1" ht="142.5" x14ac:dyDescent="0.25">
      <c r="A12" s="26">
        <v>3</v>
      </c>
      <c r="B12" s="27" t="s">
        <v>225</v>
      </c>
      <c r="C12" s="27" t="s">
        <v>332</v>
      </c>
      <c r="D12" s="27" t="s">
        <v>333</v>
      </c>
      <c r="E12" s="28" t="s">
        <v>334</v>
      </c>
    </row>
    <row r="13" spans="1:5" s="25" customFormat="1" ht="128.25" x14ac:dyDescent="0.25">
      <c r="A13" s="26">
        <v>4</v>
      </c>
      <c r="B13" s="27" t="s">
        <v>225</v>
      </c>
      <c r="C13" s="27" t="s">
        <v>233</v>
      </c>
      <c r="D13" s="27" t="s">
        <v>259</v>
      </c>
      <c r="E13" s="28" t="s">
        <v>260</v>
      </c>
    </row>
    <row r="14" spans="1:5" s="25" customFormat="1" ht="128.25" x14ac:dyDescent="0.25">
      <c r="A14" s="26">
        <v>5</v>
      </c>
      <c r="B14" s="27" t="s">
        <v>225</v>
      </c>
      <c r="C14" s="27" t="s">
        <v>234</v>
      </c>
      <c r="D14" s="27" t="s">
        <v>261</v>
      </c>
      <c r="E14" s="28" t="s">
        <v>262</v>
      </c>
    </row>
    <row r="15" spans="1:5" s="25" customFormat="1" ht="57" x14ac:dyDescent="0.25">
      <c r="A15" s="26">
        <v>6</v>
      </c>
      <c r="B15" s="27" t="s">
        <v>225</v>
      </c>
      <c r="C15" s="27" t="s">
        <v>235</v>
      </c>
      <c r="D15" s="27" t="s">
        <v>263</v>
      </c>
      <c r="E15" s="28" t="s">
        <v>264</v>
      </c>
    </row>
    <row r="16" spans="1:5" s="25" customFormat="1" ht="71.25" x14ac:dyDescent="0.25">
      <c r="A16" s="26">
        <v>7</v>
      </c>
      <c r="B16" s="27" t="s">
        <v>225</v>
      </c>
      <c r="C16" s="27" t="s">
        <v>229</v>
      </c>
      <c r="D16" s="27" t="s">
        <v>265</v>
      </c>
      <c r="E16" s="28"/>
    </row>
    <row r="17" spans="1:5" s="25" customFormat="1" ht="213.75" x14ac:dyDescent="0.25">
      <c r="A17" s="26">
        <v>8</v>
      </c>
      <c r="B17" s="27" t="s">
        <v>225</v>
      </c>
      <c r="C17" s="27" t="s">
        <v>236</v>
      </c>
      <c r="D17" s="27" t="s">
        <v>266</v>
      </c>
      <c r="E17" s="28" t="s">
        <v>267</v>
      </c>
    </row>
    <row r="18" spans="1:5" s="25" customFormat="1" ht="213.75" x14ac:dyDescent="0.25">
      <c r="A18" s="26">
        <v>9</v>
      </c>
      <c r="B18" s="27" t="s">
        <v>225</v>
      </c>
      <c r="C18" s="27" t="s">
        <v>237</v>
      </c>
      <c r="D18" s="27" t="s">
        <v>268</v>
      </c>
      <c r="E18" s="28" t="s">
        <v>269</v>
      </c>
    </row>
    <row r="19" spans="1:5" s="25" customFormat="1" ht="42.75" x14ac:dyDescent="0.25">
      <c r="A19" s="26">
        <v>10</v>
      </c>
      <c r="B19" s="27" t="s">
        <v>225</v>
      </c>
      <c r="C19" s="27" t="s">
        <v>123</v>
      </c>
      <c r="D19" s="27" t="s">
        <v>270</v>
      </c>
      <c r="E19" s="28" t="s">
        <v>271</v>
      </c>
    </row>
    <row r="20" spans="1:5" s="25" customFormat="1" ht="85.5" x14ac:dyDescent="0.25">
      <c r="A20" s="26">
        <v>11</v>
      </c>
      <c r="B20" s="27" t="s">
        <v>225</v>
      </c>
      <c r="C20" s="27" t="s">
        <v>105</v>
      </c>
      <c r="D20" s="27" t="s">
        <v>272</v>
      </c>
      <c r="E20" s="28" t="s">
        <v>273</v>
      </c>
    </row>
    <row r="21" spans="1:5" s="25" customFormat="1" ht="71.25" x14ac:dyDescent="0.25">
      <c r="A21" s="26">
        <v>12</v>
      </c>
      <c r="B21" s="27" t="s">
        <v>225</v>
      </c>
      <c r="C21" s="27" t="s">
        <v>238</v>
      </c>
      <c r="D21" s="27" t="s">
        <v>274</v>
      </c>
      <c r="E21" s="28" t="s">
        <v>275</v>
      </c>
    </row>
    <row r="22" spans="1:5" s="25" customFormat="1" ht="28.5" x14ac:dyDescent="0.25">
      <c r="A22" s="26">
        <v>13</v>
      </c>
      <c r="B22" s="27" t="s">
        <v>225</v>
      </c>
      <c r="C22" s="27" t="s">
        <v>239</v>
      </c>
      <c r="D22" s="27" t="s">
        <v>277</v>
      </c>
      <c r="E22" s="28" t="s">
        <v>276</v>
      </c>
    </row>
    <row r="23" spans="1:5" s="25" customFormat="1" ht="71.25" x14ac:dyDescent="0.25">
      <c r="A23" s="26">
        <v>14</v>
      </c>
      <c r="B23" s="27" t="s">
        <v>225</v>
      </c>
      <c r="C23" s="27" t="s">
        <v>113</v>
      </c>
      <c r="D23" s="27" t="s">
        <v>278</v>
      </c>
      <c r="E23" s="28" t="s">
        <v>279</v>
      </c>
    </row>
    <row r="24" spans="1:5" s="25" customFormat="1" ht="28.5" x14ac:dyDescent="0.25">
      <c r="A24" s="26">
        <v>15</v>
      </c>
      <c r="B24" s="27" t="s">
        <v>225</v>
      </c>
      <c r="C24" s="27" t="s">
        <v>240</v>
      </c>
      <c r="D24" s="27" t="s">
        <v>280</v>
      </c>
      <c r="E24" s="28" t="s">
        <v>281</v>
      </c>
    </row>
    <row r="25" spans="1:5" s="25" customFormat="1" ht="85.5" x14ac:dyDescent="0.25">
      <c r="A25" s="26">
        <v>16</v>
      </c>
      <c r="B25" s="27" t="s">
        <v>225</v>
      </c>
      <c r="C25" s="27" t="s">
        <v>115</v>
      </c>
      <c r="D25" s="27" t="s">
        <v>282</v>
      </c>
      <c r="E25" s="28" t="s">
        <v>283</v>
      </c>
    </row>
    <row r="26" spans="1:5" s="25" customFormat="1" ht="99.75" x14ac:dyDescent="0.25">
      <c r="A26" s="26">
        <v>17</v>
      </c>
      <c r="B26" s="27" t="s">
        <v>225</v>
      </c>
      <c r="C26" s="27" t="s">
        <v>241</v>
      </c>
      <c r="D26" s="27" t="s">
        <v>284</v>
      </c>
      <c r="E26" s="28" t="s">
        <v>285</v>
      </c>
    </row>
    <row r="27" spans="1:5" s="25" customFormat="1" ht="142.5" x14ac:dyDescent="0.25">
      <c r="A27" s="26">
        <v>18</v>
      </c>
      <c r="B27" s="27" t="s">
        <v>225</v>
      </c>
      <c r="C27" s="27" t="s">
        <v>242</v>
      </c>
      <c r="D27" s="27" t="s">
        <v>286</v>
      </c>
      <c r="E27" s="28" t="s">
        <v>287</v>
      </c>
    </row>
    <row r="28" spans="1:5" s="25" customFormat="1" ht="142.5" x14ac:dyDescent="0.25">
      <c r="A28" s="26">
        <v>19</v>
      </c>
      <c r="B28" s="27" t="s">
        <v>225</v>
      </c>
      <c r="C28" s="27" t="s">
        <v>243</v>
      </c>
      <c r="D28" s="27" t="s">
        <v>288</v>
      </c>
      <c r="E28" s="28" t="s">
        <v>289</v>
      </c>
    </row>
    <row r="29" spans="1:5" s="25" customFormat="1" ht="142.5" x14ac:dyDescent="0.25">
      <c r="A29" s="26">
        <v>20</v>
      </c>
      <c r="B29" s="27" t="s">
        <v>225</v>
      </c>
      <c r="C29" s="27" t="s">
        <v>244</v>
      </c>
      <c r="D29" s="27" t="s">
        <v>291</v>
      </c>
      <c r="E29" s="28" t="s">
        <v>290</v>
      </c>
    </row>
    <row r="30" spans="1:5" s="25" customFormat="1" ht="85.5" x14ac:dyDescent="0.25">
      <c r="A30" s="26">
        <v>21</v>
      </c>
      <c r="B30" s="27" t="s">
        <v>225</v>
      </c>
      <c r="C30" s="27" t="s">
        <v>245</v>
      </c>
      <c r="D30" s="27" t="s">
        <v>257</v>
      </c>
      <c r="E30" s="28" t="s">
        <v>258</v>
      </c>
    </row>
    <row r="31" spans="1:5" s="25" customFormat="1" ht="28.5" x14ac:dyDescent="0.25">
      <c r="A31" s="26">
        <v>22</v>
      </c>
      <c r="B31" s="27" t="s">
        <v>225</v>
      </c>
      <c r="C31" s="27" t="s">
        <v>246</v>
      </c>
      <c r="D31" s="27" t="s">
        <v>292</v>
      </c>
      <c r="E31" s="28" t="s">
        <v>293</v>
      </c>
    </row>
    <row r="32" spans="1:5" s="25" customFormat="1" ht="256.5" x14ac:dyDescent="0.25">
      <c r="A32" s="26">
        <v>23</v>
      </c>
      <c r="B32" s="27" t="s">
        <v>225</v>
      </c>
      <c r="C32" s="27" t="s">
        <v>247</v>
      </c>
      <c r="D32" s="27" t="s">
        <v>295</v>
      </c>
      <c r="E32" s="28" t="s">
        <v>294</v>
      </c>
    </row>
    <row r="33" spans="1:5" s="25" customFormat="1" ht="57" x14ac:dyDescent="0.25">
      <c r="A33" s="26">
        <v>24</v>
      </c>
      <c r="B33" s="27" t="s">
        <v>225</v>
      </c>
      <c r="C33" s="27" t="s">
        <v>248</v>
      </c>
      <c r="D33" s="27" t="s">
        <v>296</v>
      </c>
      <c r="E33" s="28" t="s">
        <v>297</v>
      </c>
    </row>
    <row r="34" spans="1:5" s="25" customFormat="1" ht="409.5" x14ac:dyDescent="0.25">
      <c r="A34" s="26">
        <v>25</v>
      </c>
      <c r="B34" s="27" t="s">
        <v>225</v>
      </c>
      <c r="C34" s="27" t="s">
        <v>249</v>
      </c>
      <c r="D34" s="27" t="s">
        <v>298</v>
      </c>
      <c r="E34" s="28" t="s">
        <v>299</v>
      </c>
    </row>
    <row r="35" spans="1:5" s="25" customFormat="1" ht="28.5" x14ac:dyDescent="0.25">
      <c r="A35" s="26">
        <v>26</v>
      </c>
      <c r="B35" s="27" t="s">
        <v>225</v>
      </c>
      <c r="C35" s="27" t="s">
        <v>250</v>
      </c>
      <c r="D35" s="27" t="s">
        <v>300</v>
      </c>
      <c r="E35" s="28" t="s">
        <v>301</v>
      </c>
    </row>
    <row r="36" spans="1:5" s="25" customFormat="1" ht="71.25" x14ac:dyDescent="0.25">
      <c r="A36" s="26">
        <v>27</v>
      </c>
      <c r="B36" s="27" t="s">
        <v>225</v>
      </c>
      <c r="C36" s="27" t="s">
        <v>134</v>
      </c>
      <c r="D36" s="27" t="s">
        <v>302</v>
      </c>
      <c r="E36" s="28" t="s">
        <v>303</v>
      </c>
    </row>
    <row r="37" spans="1:5" s="25" customFormat="1" ht="71.25" x14ac:dyDescent="0.25">
      <c r="A37" s="26">
        <v>28</v>
      </c>
      <c r="B37" s="27" t="s">
        <v>225</v>
      </c>
      <c r="C37" s="27" t="s">
        <v>20</v>
      </c>
      <c r="D37" s="27" t="s">
        <v>304</v>
      </c>
      <c r="E37" s="28" t="s">
        <v>305</v>
      </c>
    </row>
    <row r="38" spans="1:5" s="25" customFormat="1" ht="71.25" x14ac:dyDescent="0.25">
      <c r="A38" s="26">
        <v>29</v>
      </c>
      <c r="B38" s="27" t="s">
        <v>225</v>
      </c>
      <c r="C38" s="27" t="s">
        <v>251</v>
      </c>
      <c r="D38" s="27" t="s">
        <v>306</v>
      </c>
      <c r="E38" s="28" t="s">
        <v>307</v>
      </c>
    </row>
    <row r="39" spans="1:5" s="25" customFormat="1" ht="28.5" x14ac:dyDescent="0.25">
      <c r="A39" s="26">
        <v>30</v>
      </c>
      <c r="B39" s="27" t="s">
        <v>225</v>
      </c>
      <c r="C39" s="27" t="s">
        <v>65</v>
      </c>
      <c r="D39" s="27" t="s">
        <v>308</v>
      </c>
      <c r="E39" s="28" t="s">
        <v>309</v>
      </c>
    </row>
    <row r="40" spans="1:5" s="25" customFormat="1" ht="28.5" x14ac:dyDescent="0.25">
      <c r="A40" s="26">
        <v>31</v>
      </c>
      <c r="B40" s="27" t="s">
        <v>225</v>
      </c>
      <c r="C40" s="27" t="s">
        <v>65</v>
      </c>
      <c r="D40" s="27" t="s">
        <v>310</v>
      </c>
      <c r="E40" s="28" t="s">
        <v>311</v>
      </c>
    </row>
    <row r="41" spans="1:5" s="25" customFormat="1" ht="28.5" x14ac:dyDescent="0.25">
      <c r="A41" s="26">
        <v>32</v>
      </c>
      <c r="B41" s="27" t="s">
        <v>225</v>
      </c>
      <c r="C41" s="27" t="s">
        <v>252</v>
      </c>
      <c r="D41" s="27" t="s">
        <v>312</v>
      </c>
      <c r="E41" s="28" t="s">
        <v>313</v>
      </c>
    </row>
    <row r="42" spans="1:5" s="25" customFormat="1" ht="57" x14ac:dyDescent="0.25">
      <c r="A42" s="26">
        <v>33</v>
      </c>
      <c r="B42" s="27" t="s">
        <v>225</v>
      </c>
      <c r="C42" s="27" t="s">
        <v>29</v>
      </c>
      <c r="D42" s="27" t="s">
        <v>314</v>
      </c>
      <c r="E42" s="28" t="s">
        <v>315</v>
      </c>
    </row>
    <row r="43" spans="1:5" s="25" customFormat="1" ht="28.5" x14ac:dyDescent="0.25">
      <c r="A43" s="26">
        <v>34</v>
      </c>
      <c r="B43" s="27" t="s">
        <v>225</v>
      </c>
      <c r="C43" s="27" t="s">
        <v>253</v>
      </c>
      <c r="D43" s="27" t="s">
        <v>316</v>
      </c>
      <c r="E43" s="28" t="s">
        <v>317</v>
      </c>
    </row>
    <row r="44" spans="1:5" s="25" customFormat="1" ht="42.75" x14ac:dyDescent="0.25">
      <c r="A44" s="26">
        <v>35</v>
      </c>
      <c r="B44" s="27" t="s">
        <v>225</v>
      </c>
      <c r="C44" s="27" t="s">
        <v>254</v>
      </c>
      <c r="D44" s="27" t="s">
        <v>318</v>
      </c>
      <c r="E44" s="28" t="s">
        <v>319</v>
      </c>
    </row>
    <row r="45" spans="1:5" s="25" customFormat="1" ht="128.25" x14ac:dyDescent="0.25">
      <c r="A45" s="26">
        <v>36</v>
      </c>
      <c r="B45" s="27" t="s">
        <v>225</v>
      </c>
      <c r="C45" s="27" t="s">
        <v>136</v>
      </c>
      <c r="D45" s="27" t="s">
        <v>320</v>
      </c>
      <c r="E45" s="28" t="s">
        <v>321</v>
      </c>
    </row>
    <row r="46" spans="1:5" s="25" customFormat="1" ht="128.25" x14ac:dyDescent="0.25">
      <c r="A46" s="26">
        <v>37</v>
      </c>
      <c r="B46" s="27" t="s">
        <v>225</v>
      </c>
      <c r="C46" s="27" t="s">
        <v>167</v>
      </c>
      <c r="D46" s="27" t="s">
        <v>322</v>
      </c>
      <c r="E46" s="28" t="s">
        <v>323</v>
      </c>
    </row>
    <row r="47" spans="1:5" s="25" customFormat="1" ht="28.5" x14ac:dyDescent="0.25">
      <c r="A47" s="26">
        <v>38</v>
      </c>
      <c r="B47" s="27" t="s">
        <v>225</v>
      </c>
      <c r="C47" s="27" t="s">
        <v>230</v>
      </c>
      <c r="D47" s="27" t="s">
        <v>324</v>
      </c>
      <c r="E47" s="28" t="s">
        <v>325</v>
      </c>
    </row>
    <row r="48" spans="1:5" s="25" customFormat="1" ht="28.5" x14ac:dyDescent="0.25">
      <c r="A48" s="26">
        <v>39</v>
      </c>
      <c r="B48" s="27" t="s">
        <v>225</v>
      </c>
      <c r="C48" s="27" t="s">
        <v>230</v>
      </c>
      <c r="D48" s="27" t="s">
        <v>326</v>
      </c>
      <c r="E48" s="28" t="s">
        <v>327</v>
      </c>
    </row>
    <row r="49" spans="1:5" s="25" customFormat="1" ht="42.75" x14ac:dyDescent="0.25">
      <c r="A49" s="26">
        <v>40</v>
      </c>
      <c r="B49" s="27" t="s">
        <v>225</v>
      </c>
      <c r="C49" s="27" t="s">
        <v>199</v>
      </c>
      <c r="D49" s="27" t="s">
        <v>328</v>
      </c>
      <c r="E49" s="28" t="s">
        <v>329</v>
      </c>
    </row>
    <row r="50" spans="1:5" s="25" customFormat="1" ht="57" x14ac:dyDescent="0.25">
      <c r="A50" s="26">
        <v>41</v>
      </c>
      <c r="B50" s="27" t="s">
        <v>225</v>
      </c>
      <c r="C50" s="27" t="s">
        <v>255</v>
      </c>
      <c r="D50" s="27" t="s">
        <v>330</v>
      </c>
      <c r="E50" s="28" t="s">
        <v>331</v>
      </c>
    </row>
    <row r="51" spans="1:5" ht="28.5" x14ac:dyDescent="0.2">
      <c r="A51" s="26">
        <v>42</v>
      </c>
      <c r="B51" s="27" t="s">
        <v>225</v>
      </c>
      <c r="C51" s="27" t="s">
        <v>336</v>
      </c>
      <c r="D51" s="27" t="s">
        <v>335</v>
      </c>
      <c r="E51" s="28" t="s">
        <v>337</v>
      </c>
    </row>
    <row r="52" spans="1:5" ht="128.25" x14ac:dyDescent="0.2">
      <c r="A52" s="26">
        <v>43</v>
      </c>
      <c r="B52" s="27" t="s">
        <v>340</v>
      </c>
      <c r="C52" s="27" t="s">
        <v>341</v>
      </c>
      <c r="D52" s="27" t="s">
        <v>338</v>
      </c>
      <c r="E52" s="28" t="s">
        <v>339</v>
      </c>
    </row>
    <row r="53" spans="1:5" ht="71.25" x14ac:dyDescent="0.2">
      <c r="A53" s="26">
        <v>44</v>
      </c>
      <c r="B53" s="27" t="s">
        <v>342</v>
      </c>
      <c r="C53" s="27" t="s">
        <v>345</v>
      </c>
      <c r="D53" s="27" t="s">
        <v>343</v>
      </c>
      <c r="E53" s="28" t="s">
        <v>344</v>
      </c>
    </row>
    <row r="54" spans="1:5" ht="71.25" x14ac:dyDescent="0.2">
      <c r="A54" s="26">
        <v>45</v>
      </c>
      <c r="B54" s="27" t="s">
        <v>342</v>
      </c>
      <c r="C54" s="27" t="s">
        <v>346</v>
      </c>
      <c r="D54" s="27" t="s">
        <v>347</v>
      </c>
      <c r="E54" s="28" t="s">
        <v>348</v>
      </c>
    </row>
    <row r="55" spans="1:5" ht="71.25" x14ac:dyDescent="0.2">
      <c r="A55" s="26">
        <v>46</v>
      </c>
      <c r="B55" s="27" t="s">
        <v>342</v>
      </c>
      <c r="C55" s="27" t="s">
        <v>349</v>
      </c>
      <c r="D55" s="27" t="s">
        <v>347</v>
      </c>
      <c r="E55" s="28" t="s">
        <v>348</v>
      </c>
    </row>
    <row r="56" spans="1:5" ht="99.75" x14ac:dyDescent="0.2">
      <c r="A56" s="26">
        <v>47</v>
      </c>
      <c r="B56" s="27" t="s">
        <v>342</v>
      </c>
      <c r="C56" s="27" t="s">
        <v>353</v>
      </c>
      <c r="D56" s="27" t="s">
        <v>352</v>
      </c>
      <c r="E56" s="28" t="s">
        <v>354</v>
      </c>
    </row>
    <row r="57" spans="1:5" ht="71.25" x14ac:dyDescent="0.2">
      <c r="A57" s="26">
        <v>48</v>
      </c>
      <c r="B57" s="27" t="s">
        <v>342</v>
      </c>
      <c r="C57" s="27" t="s">
        <v>357</v>
      </c>
      <c r="D57" s="27" t="s">
        <v>355</v>
      </c>
      <c r="E57" s="28" t="s">
        <v>356</v>
      </c>
    </row>
  </sheetData>
  <sortState xmlns:xlrd2="http://schemas.microsoft.com/office/spreadsheetml/2017/richdata2" ref="C10:D46">
    <sortCondition ref="C10:C46"/>
  </sortState>
  <mergeCells count="1">
    <mergeCell ref="A1:E1"/>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SELECCIONADOS</vt:lpstr>
      <vt:lpstr>SELECCIONADOS Y PERFILES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Astrid Carolina Perez Diaz</cp:lastModifiedBy>
  <cp:revision/>
  <dcterms:created xsi:type="dcterms:W3CDTF">2023-01-24T20:38:29Z</dcterms:created>
  <dcterms:modified xsi:type="dcterms:W3CDTF">2025-02-06T01:56:09Z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2023-01-26T02:18:25Z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08c72705-7503-4dba-bfd7-544eab9278d0</vt:lpwstr>
  </property>
  <property fmtid="{D5CDD505-2E9C-101B-9397-08002B2CF9AE}" pid="8" name="MSIP_Label_1299739c-ad3d-4908-806e-4d91151a6e13_ContentBits">
    <vt:lpwstr>0</vt:lpwstr>
  </property>
</Properties>
</file>